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wzh36\Downloads\"/>
    </mc:Choice>
  </mc:AlternateContent>
  <xr:revisionPtr revIDLastSave="0" documentId="13_ncr:1_{5765E517-3204-4885-BF08-F4DA4DCFF04C}" xr6:coauthVersionLast="47" xr6:coauthVersionMax="47" xr10:uidLastSave="{00000000-0000-0000-0000-000000000000}"/>
  <bookViews>
    <workbookView xWindow="-120" yWindow="-120" windowWidth="29040" windowHeight="15840" activeTab="2" xr2:uid="{0F42AA52-146C-4011-8E2F-C0756D79BF26}"/>
  </bookViews>
  <sheets>
    <sheet name="Sheet1" sheetId="11" r:id="rId1"/>
    <sheet name="BRS" sheetId="2" r:id="rId2"/>
    <sheet name="Dissolution" sheetId="8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1" i="8" l="1"/>
  <c r="J33" i="8"/>
  <c r="J25" i="8"/>
  <c r="M43" i="8"/>
  <c r="L35" i="8"/>
  <c r="M35" i="8"/>
  <c r="O35" i="8" s="1"/>
  <c r="L38" i="8"/>
  <c r="N40" i="8"/>
  <c r="L27" i="8"/>
  <c r="P27" i="8" s="1"/>
  <c r="M27" i="8"/>
  <c r="O27" i="8" s="1"/>
  <c r="N27" i="8"/>
  <c r="N29" i="8"/>
  <c r="L30" i="8"/>
  <c r="M30" i="8"/>
  <c r="O30" i="8" s="1"/>
  <c r="L31" i="8"/>
  <c r="N32" i="8"/>
  <c r="I10" i="8"/>
  <c r="F4" i="8"/>
  <c r="F5" i="8"/>
  <c r="F6" i="8"/>
  <c r="F7" i="8"/>
  <c r="L25" i="8" s="1"/>
  <c r="F8" i="8"/>
  <c r="L26" i="8" s="1"/>
  <c r="F9" i="8"/>
  <c r="F10" i="8"/>
  <c r="L28" i="8" s="1"/>
  <c r="F11" i="8"/>
  <c r="L29" i="8" s="1"/>
  <c r="P29" i="8" s="1"/>
  <c r="F12" i="8"/>
  <c r="F13" i="8"/>
  <c r="F14" i="8"/>
  <c r="L32" i="8" s="1"/>
  <c r="P32" i="8" s="1"/>
  <c r="F15" i="8"/>
  <c r="N25" i="8" s="1"/>
  <c r="F16" i="8"/>
  <c r="M26" i="8" s="1"/>
  <c r="O26" i="8" s="1"/>
  <c r="F17" i="8"/>
  <c r="F18" i="8"/>
  <c r="M28" i="8" s="1"/>
  <c r="O28" i="8" s="1"/>
  <c r="F19" i="8"/>
  <c r="M29" i="8" s="1"/>
  <c r="O29" i="8" s="1"/>
  <c r="F20" i="8"/>
  <c r="N30" i="8" s="1"/>
  <c r="F21" i="8"/>
  <c r="M31" i="8" s="1"/>
  <c r="O31" i="8" s="1"/>
  <c r="F22" i="8"/>
  <c r="M32" i="8" s="1"/>
  <c r="O32" i="8" s="1"/>
  <c r="F23" i="8"/>
  <c r="F24" i="8"/>
  <c r="F25" i="8"/>
  <c r="F26" i="8"/>
  <c r="F27" i="8"/>
  <c r="N33" i="8" s="1"/>
  <c r="F28" i="8"/>
  <c r="M34" i="8" s="1"/>
  <c r="O34" i="8" s="1"/>
  <c r="F29" i="8"/>
  <c r="N35" i="8" s="1"/>
  <c r="F30" i="8"/>
  <c r="M36" i="8" s="1"/>
  <c r="F31" i="8"/>
  <c r="N37" i="8" s="1"/>
  <c r="F32" i="8"/>
  <c r="M38" i="8" s="1"/>
  <c r="O38" i="8" s="1"/>
  <c r="F33" i="8"/>
  <c r="M39" i="8" s="1"/>
  <c r="O39" i="8" s="1"/>
  <c r="F34" i="8"/>
  <c r="F35" i="8"/>
  <c r="F36" i="8"/>
  <c r="F37" i="8"/>
  <c r="F38" i="8"/>
  <c r="F39" i="8"/>
  <c r="L33" i="8" s="1"/>
  <c r="F40" i="8"/>
  <c r="L34" i="8" s="1"/>
  <c r="F41" i="8"/>
  <c r="F42" i="8"/>
  <c r="L36" i="8" s="1"/>
  <c r="F43" i="8"/>
  <c r="L37" i="8" s="1"/>
  <c r="P37" i="8" s="1"/>
  <c r="F44" i="8"/>
  <c r="F45" i="8"/>
  <c r="L39" i="8" s="1"/>
  <c r="F46" i="8"/>
  <c r="L40" i="8" s="1"/>
  <c r="P40" i="8" s="1"/>
  <c r="F47" i="8"/>
  <c r="F48" i="8"/>
  <c r="F49" i="8"/>
  <c r="F50" i="8"/>
  <c r="F51" i="8"/>
  <c r="N41" i="8" s="1"/>
  <c r="F52" i="8"/>
  <c r="L42" i="8" s="1"/>
  <c r="F53" i="8"/>
  <c r="N43" i="8" s="1"/>
  <c r="F54" i="8"/>
  <c r="L44" i="8" s="1"/>
  <c r="F55" i="8"/>
  <c r="N45" i="8" s="1"/>
  <c r="F56" i="8"/>
  <c r="M46" i="8" s="1"/>
  <c r="F57" i="8"/>
  <c r="L47" i="8" s="1"/>
  <c r="F58" i="8"/>
  <c r="L48" i="8" s="1"/>
  <c r="F59" i="8"/>
  <c r="F60" i="8"/>
  <c r="F61" i="8"/>
  <c r="F62" i="8"/>
  <c r="F63" i="8"/>
  <c r="F64" i="8"/>
  <c r="F65" i="8"/>
  <c r="F66" i="8"/>
  <c r="F67" i="8"/>
  <c r="F68" i="8"/>
  <c r="F69" i="8"/>
  <c r="F70" i="8"/>
  <c r="N48" i="8" s="1"/>
  <c r="F3" i="8"/>
  <c r="P48" i="8" l="1"/>
  <c r="P26" i="8"/>
  <c r="P33" i="8"/>
  <c r="P25" i="8"/>
  <c r="P30" i="8"/>
  <c r="P35" i="8"/>
  <c r="P42" i="8"/>
  <c r="O36" i="8"/>
  <c r="O43" i="8"/>
  <c r="P39" i="8"/>
  <c r="L46" i="8"/>
  <c r="O46" i="8" s="1"/>
  <c r="L43" i="8"/>
  <c r="P43" i="8" s="1"/>
  <c r="M40" i="8"/>
  <c r="O40" i="8" s="1"/>
  <c r="M48" i="8"/>
  <c r="O48" i="8" s="1"/>
  <c r="N26" i="8"/>
  <c r="M37" i="8"/>
  <c r="O37" i="8" s="1"/>
  <c r="N34" i="8"/>
  <c r="P34" i="8" s="1"/>
  <c r="M45" i="8"/>
  <c r="O45" i="8" s="1"/>
  <c r="N42" i="8"/>
  <c r="N31" i="8"/>
  <c r="P31" i="8" s="1"/>
  <c r="N39" i="8"/>
  <c r="N47" i="8"/>
  <c r="P47" i="8" s="1"/>
  <c r="L45" i="8"/>
  <c r="P45" i="8" s="1"/>
  <c r="M42" i="8"/>
  <c r="O42" i="8" s="1"/>
  <c r="N28" i="8"/>
  <c r="P28" i="8" s="1"/>
  <c r="N36" i="8"/>
  <c r="P36" i="8" s="1"/>
  <c r="M47" i="8"/>
  <c r="O47" i="8" s="1"/>
  <c r="N44" i="8"/>
  <c r="P44" i="8" s="1"/>
  <c r="L41" i="8"/>
  <c r="P41" i="8" s="1"/>
  <c r="M44" i="8"/>
  <c r="O44" i="8" s="1"/>
  <c r="M25" i="8"/>
  <c r="O25" i="8" s="1"/>
  <c r="M33" i="8"/>
  <c r="O33" i="8" s="1"/>
  <c r="N38" i="8"/>
  <c r="P38" i="8" s="1"/>
  <c r="M41" i="8"/>
  <c r="O41" i="8" s="1"/>
  <c r="N46" i="8"/>
  <c r="K4" i="8"/>
  <c r="K5" i="8"/>
  <c r="K6" i="8"/>
  <c r="K3" i="8"/>
  <c r="G62" i="8"/>
  <c r="G61" i="8"/>
  <c r="G60" i="8"/>
  <c r="G59" i="8"/>
  <c r="G38" i="8"/>
  <c r="G37" i="8"/>
  <c r="G36" i="8"/>
  <c r="G35" i="8"/>
  <c r="M6" i="8"/>
  <c r="P6" i="8" s="1"/>
  <c r="M5" i="8"/>
  <c r="P5" i="8" s="1"/>
  <c r="M4" i="8"/>
  <c r="P4" i="8" s="1"/>
  <c r="M3" i="8"/>
  <c r="P3" i="8" s="1"/>
  <c r="G70" i="8"/>
  <c r="G69" i="8"/>
  <c r="G68" i="8"/>
  <c r="G67" i="8"/>
  <c r="G66" i="8"/>
  <c r="G65" i="8"/>
  <c r="G64" i="8"/>
  <c r="G63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N5" i="8" l="1"/>
  <c r="N6" i="8"/>
  <c r="P46" i="8"/>
  <c r="N4" i="8"/>
  <c r="N3" i="8"/>
  <c r="G21" i="2" l="1"/>
  <c r="I9" i="2"/>
  <c r="I10" i="2"/>
  <c r="I8" i="2"/>
  <c r="G10" i="2"/>
  <c r="G9" i="2"/>
  <c r="G8" i="2"/>
  <c r="L3" i="2"/>
  <c r="O3" i="2"/>
  <c r="H4" i="2"/>
  <c r="H3" i="2"/>
  <c r="I3" i="2" s="1"/>
  <c r="D15" i="2"/>
  <c r="D21" i="2"/>
  <c r="D9" i="2"/>
  <c r="D5" i="2"/>
  <c r="D7" i="2"/>
  <c r="D3" i="2"/>
</calcChain>
</file>

<file path=xl/sharedStrings.xml><?xml version="1.0" encoding="utf-8"?>
<sst xmlns="http://schemas.openxmlformats.org/spreadsheetml/2006/main" count="189" uniqueCount="142">
  <si>
    <t>Sample</t>
  </si>
  <si>
    <t>Area</t>
  </si>
  <si>
    <t>Average</t>
  </si>
  <si>
    <t>Actual cal</t>
  </si>
  <si>
    <t>x4</t>
  </si>
  <si>
    <t>Nominal Conc (ug/mL)</t>
  </si>
  <si>
    <t>Purity (%)</t>
  </si>
  <si>
    <t>Actual Conc (ug/mL)</t>
  </si>
  <si>
    <t>Recovery</t>
  </si>
  <si>
    <t>CAL</t>
  </si>
  <si>
    <t>CAL 1</t>
  </si>
  <si>
    <t>Cal</t>
  </si>
  <si>
    <t>CAL 2</t>
  </si>
  <si>
    <t>CAL end</t>
  </si>
  <si>
    <t>REC</t>
  </si>
  <si>
    <t>Dilution</t>
  </si>
  <si>
    <t>Conc (ug/mL)</t>
  </si>
  <si>
    <t>FaSSIF</t>
  </si>
  <si>
    <t>FAS1</t>
  </si>
  <si>
    <t>bFaSSIF</t>
  </si>
  <si>
    <t>SGF</t>
  </si>
  <si>
    <t>FAS2</t>
  </si>
  <si>
    <t>FAS3</t>
  </si>
  <si>
    <t>bFAS1</t>
  </si>
  <si>
    <t>bFAS2</t>
  </si>
  <si>
    <t>bFAS3</t>
  </si>
  <si>
    <t>SGF1</t>
  </si>
  <si>
    <t>SGF2</t>
  </si>
  <si>
    <t>SGF3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</si>
  <si>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</si>
  <si>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</si>
  <si>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</si>
  <si>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</si>
  <si>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</si>
  <si>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</si>
  <si>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</si>
  <si>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</si>
  <si>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</si>
  <si>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</si>
  <si>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</si>
  <si>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F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</si>
  <si>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</si>
  <si>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</si>
  <si>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</si>
  <si>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</si>
  <si>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</si>
  <si>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</si>
  <si>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</si>
  <si>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</si>
  <si>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</si>
  <si>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</si>
  <si>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</si>
  <si>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Intercept</t>
  </si>
  <si>
    <t>X Variable 1</t>
  </si>
  <si>
    <t>RESIDUAL OUTPUT</t>
  </si>
  <si>
    <t>Observation</t>
  </si>
  <si>
    <t>Predicted Y</t>
  </si>
  <si>
    <t>Residuals</t>
  </si>
  <si>
    <t>Peak area</t>
  </si>
  <si>
    <t>Calc conc (mg/mL)</t>
  </si>
  <si>
    <t>Conc (mM)</t>
  </si>
  <si>
    <t>y=mx+c</t>
  </si>
  <si>
    <t>Rec</t>
  </si>
  <si>
    <t>Lin</t>
  </si>
  <si>
    <t>LoQ</t>
  </si>
  <si>
    <t>1-1 T24h</t>
  </si>
  <si>
    <t>1-1 T120</t>
  </si>
  <si>
    <t>1-1 T60</t>
  </si>
  <si>
    <t>Time</t>
  </si>
  <si>
    <t>1-1 T45</t>
  </si>
  <si>
    <t>1-1 T30</t>
  </si>
  <si>
    <t>1-1 T15</t>
  </si>
  <si>
    <t>1-1 T5</t>
  </si>
  <si>
    <t>1-1 T1</t>
  </si>
  <si>
    <t>1-2 T24h</t>
  </si>
  <si>
    <t>1-2 T120</t>
  </si>
  <si>
    <t>1-2 T60</t>
  </si>
  <si>
    <t>1-2 T45</t>
  </si>
  <si>
    <t>1-2 T30</t>
  </si>
  <si>
    <t>1-2 T15</t>
  </si>
  <si>
    <t>1-2 T5</t>
  </si>
  <si>
    <t>1-2 T1</t>
  </si>
  <si>
    <t>2-1 T24h</t>
  </si>
  <si>
    <t>2-1 T120</t>
  </si>
  <si>
    <t>2-1 T60</t>
  </si>
  <si>
    <t>2-1 T45</t>
  </si>
  <si>
    <t>2-1 T30</t>
  </si>
  <si>
    <t>2-1 T15</t>
  </si>
  <si>
    <t>2-1 T5</t>
  </si>
  <si>
    <t>2-1 T1</t>
  </si>
  <si>
    <t>2-2 T24h</t>
  </si>
  <si>
    <t>2-2 T120</t>
  </si>
  <si>
    <t>2-2 T60</t>
  </si>
  <si>
    <t>2-2 T45</t>
  </si>
  <si>
    <t>2-2 T30</t>
  </si>
  <si>
    <t>2-2 T15</t>
  </si>
  <si>
    <t>2-2 T5</t>
  </si>
  <si>
    <t>2-2 T1</t>
  </si>
  <si>
    <t>3-1 T24h</t>
  </si>
  <si>
    <t>3-1 T120</t>
  </si>
  <si>
    <t>3-1 T60</t>
  </si>
  <si>
    <t>3-1 T45</t>
  </si>
  <si>
    <t>3-1 T30</t>
  </si>
  <si>
    <t>3-1 T15</t>
  </si>
  <si>
    <t>3-1 T5</t>
  </si>
  <si>
    <t>3-1 T1</t>
  </si>
  <si>
    <t>3-2 T24h</t>
  </si>
  <si>
    <t>3-2 T120</t>
  </si>
  <si>
    <t>3-2 T60</t>
  </si>
  <si>
    <t>3-2 T45</t>
  </si>
  <si>
    <t>3-2 T30</t>
  </si>
  <si>
    <t>3-2 T15</t>
  </si>
  <si>
    <t>3-2 T5</t>
  </si>
  <si>
    <t>3-2 T1</t>
  </si>
  <si>
    <t>Upper</t>
  </si>
  <si>
    <t>Lower</t>
  </si>
  <si>
    <t>Upper error</t>
  </si>
  <si>
    <t>Lower error</t>
  </si>
  <si>
    <t>1 T24H</t>
  </si>
  <si>
    <t>1 T120</t>
  </si>
  <si>
    <t>1 T60</t>
  </si>
  <si>
    <t>1 T45</t>
  </si>
  <si>
    <t>1 T30</t>
  </si>
  <si>
    <t>1 T15</t>
  </si>
  <si>
    <t>1 T5</t>
  </si>
  <si>
    <t>1 T2</t>
  </si>
  <si>
    <t>2 T24H</t>
  </si>
  <si>
    <t>2 T120</t>
  </si>
  <si>
    <t>2 T60</t>
  </si>
  <si>
    <t>2 T45</t>
  </si>
  <si>
    <t>2 T30</t>
  </si>
  <si>
    <t>2 T15</t>
  </si>
  <si>
    <t>2 T5</t>
  </si>
  <si>
    <t>2 T2</t>
  </si>
  <si>
    <t>3 T24H</t>
  </si>
  <si>
    <t>3 T120</t>
  </si>
  <si>
    <t>3 T60</t>
  </si>
  <si>
    <t>3 T45</t>
  </si>
  <si>
    <t>3 T30</t>
  </si>
  <si>
    <t>3 T15</t>
  </si>
  <si>
    <t>3 T5</t>
  </si>
  <si>
    <t>3 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</si>
</sst>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1" fontId="0" fillId="0" borderId="0" xfId="0" applyNumberFormat="1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Continuous"/>
    </xf>
    <xf numFmtId="16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6B6B6"/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X Variable 1  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Dissolution!$M$3:$M$6</c:f>
              <c:numCache>
                <c:formatCode>General</c:formatCode>
                <c:ptCount val="4"/>
                <c:pt idx="0">
                  <c:v>114</c:v>
                </c:pt>
                <c:pt idx="1">
                  <c:v>95</c:v>
                </c:pt>
                <c:pt idx="2">
                  <c:v>9.5</c:v>
                </c:pt>
                <c:pt idx="3">
                  <c:v>0.95</c:v>
                </c:pt>
              </c:numCache>
            </c:numRef>
          </c:xVal>
          <c:yVal>
            <c:numRef>
              <c:f>Sheet1!$C$25:$C$28</c:f>
              <c:numCache>
                <c:formatCode>General</c:formatCode>
                <c:ptCount val="4"/>
                <c:pt idx="0">
                  <c:v>-3234.1122908406687</c:v>
                </c:pt>
                <c:pt idx="1">
                  <c:v>3840.4209752928873</c:v>
                </c:pt>
                <c:pt idx="2">
                  <c:v>517.52067289385013</c:v>
                </c:pt>
                <c:pt idx="3">
                  <c:v>-1123.8293573460548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74-422E-B93A-AECBCAB9B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5363344"/>
        <c:axId val="1408590944"/>
      </c:scatterChart>
      <c:valAx>
        <c:axId val="1895363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08590944"/>
        <c:crosses val="autoZero"/>
        <c:crossBetween val="midCat"/>
      </c:valAx>
      <c:valAx>
        <c:axId val="1408590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Residuals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95363344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Calibration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Dissolution!$M$3:$M$6</c:f>
              <c:numCache>
                <c:formatCode>General</c:formatCode>
                <c:ptCount val="4"/>
                <c:pt idx="0">
                  <c:v>114</c:v>
                </c:pt>
                <c:pt idx="1">
                  <c:v>95</c:v>
                </c:pt>
                <c:pt idx="2">
                  <c:v>9.5</c:v>
                </c:pt>
                <c:pt idx="3">
                  <c:v>0.95</c:v>
                </c:pt>
              </c:numCache>
            </c:numRef>
          </c:xVal>
          <c:yVal>
            <c:numRef>
              <c:f>Dissolution!$P$3:$P$6</c:f>
              <c:numCache>
                <c:formatCode>General</c:formatCode>
                <c:ptCount val="4"/>
                <c:pt idx="0">
                  <c:v>108131.31229084067</c:v>
                </c:pt>
                <c:pt idx="1">
                  <c:v>90264.979024707107</c:v>
                </c:pt>
                <c:pt idx="2">
                  <c:v>9866.4793271061499</c:v>
                </c:pt>
                <c:pt idx="3">
                  <c:v>1826.6293573460548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0D-4CCC-BBE5-C9917B5081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3079456"/>
        <c:axId val="1393466848"/>
      </c:scatterChart>
      <c:valAx>
        <c:axId val="1953079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466848"/>
        <c:crosses val="autoZero"/>
        <c:crossBetween val="midCat"/>
      </c:valAx>
      <c:valAx>
        <c:axId val="139346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3079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238125</xdr:colOff>
      <xdr:row>0</xdr:row>
      <xdr:rowOff>180975</xdr:rowOff>
    </xdr:from>
    <xdr:to>
      <xdr:col>15</xdr:col>
      <xdr:colOff>238125</xdr:colOff>
      <xdr:row>10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430054-2EC0-2579-497B-A9DC965A1D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200025</xdr:colOff>
      <xdr:row>6</xdr:row>
      <xdr:rowOff>100012</xdr:rowOff>
    </xdr:from>
    <xdr:to>
      <xdr:col>17</xdr:col>
      <xdr:colOff>28575</xdr:colOff>
      <xdr:row>20</xdr:row>
      <xdr:rowOff>104776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00720A1-71C9-E074-8569-830E0A3813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9D84D-BF5A-4C44-91FE-EB07EB79DD78}">
  <dimension ref="A1:I28"/>
  <sheetViews>
    <sheetView workbookViewId="0">
      <selection activeCell="M21" sqref="M21"/>
    </sheetView>
  </sheetViews>
  <sheetFormatPr defaultRowHeight="15" x14ac:dyDescent="0.25"/>
  <sheetData>
    <row r="1" spans="1:9" x14ac:dyDescent="0.25">
      <c r="A1" t="s">
        <v>29</v>
      </c>
    </row>
    <row r="2" spans="1:9" ht="15.75" thickBot="1" x14ac:dyDescent="0.3"/>
    <row r="3" spans="1:9" x14ac:dyDescent="0.25">
      <c r="A3" s="5" t="s">
        <v>30</v>
      </c>
      <c r="B3" s="5"/>
    </row>
    <row r="4" spans="1:9" x14ac:dyDescent="0.25">
      <c r="A4" t="s">
        <v>31</v>
      </c>
      <c r="B4">
        <v>0.99850225949684424</v>
      </c>
    </row>
    <row r="5" spans="1:9" x14ac:dyDescent="0.25">
      <c r="A5" t="s">
        <v>32</v>
      </c>
      <c r="B5">
        <v>0.99700676222030327</v>
      </c>
    </row>
    <row r="6" spans="1:9" x14ac:dyDescent="0.25">
      <c r="A6" t="s">
        <v>33</v>
      </c>
      <c r="B6">
        <v>0.99551014333045496</v>
      </c>
    </row>
    <row r="7" spans="1:9" x14ac:dyDescent="0.25">
      <c r="A7" t="s">
        <v>34</v>
      </c>
      <c r="B7">
        <v>3656.4419623823833</v>
      </c>
    </row>
    <row r="8" spans="1:9" ht="15.75" thickBot="1" x14ac:dyDescent="0.3">
      <c r="A8" s="3" t="s">
        <v>35</v>
      </c>
      <c r="B8" s="3">
        <v>4</v>
      </c>
    </row>
    <row r="10" spans="1:9" ht="15.75" thickBot="1" x14ac:dyDescent="0.3">
      <c r="A10" t="s">
        <v>36</v>
      </c>
    </row>
    <row r="11" spans="1:9" x14ac:dyDescent="0.25">
      <c r="A11" s="4"/>
      <c r="B11" s="4" t="s">
        <v>37</v>
      </c>
      <c r="C11" s="4" t="s">
        <v>38</v>
      </c>
      <c r="D11" s="4" t="s">
        <v>39</v>
      </c>
      <c r="E11" s="4" t="s">
        <v>40</v>
      </c>
      <c r="F11" s="4" t="s">
        <v>41</v>
      </c>
    </row>
    <row r="12" spans="1:9" x14ac:dyDescent="0.25">
      <c r="A12" t="s">
        <v>42</v>
      </c>
      <c r="B12">
        <v>1</v>
      </c>
      <c r="C12">
        <v>8906442127.1014576</v>
      </c>
      <c r="D12">
        <v>8906442127.1014576</v>
      </c>
      <c r="E12">
        <v>666.17277717331717</v>
      </c>
      <c r="F12">
        <v>1.4977405031557181E-3</v>
      </c>
    </row>
    <row r="13" spans="1:9" x14ac:dyDescent="0.25">
      <c r="A13" t="s">
        <v>43</v>
      </c>
      <c r="B13">
        <v>2</v>
      </c>
      <c r="C13">
        <v>26739135.648541465</v>
      </c>
      <c r="D13">
        <v>13369567.824270733</v>
      </c>
    </row>
    <row r="14" spans="1:9" ht="15.75" thickBot="1" x14ac:dyDescent="0.3">
      <c r="A14" s="3" t="s">
        <v>44</v>
      </c>
      <c r="B14" s="3">
        <v>3</v>
      </c>
      <c r="C14" s="3">
        <v>8933181262.75</v>
      </c>
      <c r="D14" s="3"/>
      <c r="E14" s="3"/>
      <c r="F14" s="3"/>
    </row>
    <row r="15" spans="1:9" ht="15.75" thickBot="1" x14ac:dyDescent="0.3"/>
    <row r="16" spans="1:9" x14ac:dyDescent="0.25">
      <c r="A16" s="4"/>
      <c r="B16" s="4" t="s">
        <v>45</v>
      </c>
      <c r="C16" s="4" t="s">
        <v>34</v>
      </c>
      <c r="D16" s="4" t="s">
        <v>46</v>
      </c>
      <c r="E16" s="4" t="s">
        <v>47</v>
      </c>
      <c r="F16" s="4" t="s">
        <v>48</v>
      </c>
      <c r="G16" s="4" t="s">
        <v>49</v>
      </c>
      <c r="H16" s="4" t="s">
        <v>50</v>
      </c>
      <c r="I16" s="4" t="s">
        <v>51</v>
      </c>
    </row>
    <row r="17" spans="1:9" x14ac:dyDescent="0.25">
      <c r="A17" t="s">
        <v>52</v>
      </c>
      <c r="B17">
        <v>933.31269403937767</v>
      </c>
      <c r="C17">
        <v>2708.781058021415</v>
      </c>
      <c r="D17">
        <v>0.34455080497391721</v>
      </c>
      <c r="E17">
        <v>0.76328980026635862</v>
      </c>
      <c r="F17">
        <v>-10721.631519550105</v>
      </c>
      <c r="G17">
        <v>12588.25690762886</v>
      </c>
      <c r="H17">
        <v>-10721.631519550105</v>
      </c>
      <c r="I17">
        <v>12588.25690762886</v>
      </c>
    </row>
    <row r="18" spans="1:9" ht="15.75" thickBot="1" x14ac:dyDescent="0.3">
      <c r="A18" s="3" t="s">
        <v>53</v>
      </c>
      <c r="B18" s="3">
        <v>940.33332979650243</v>
      </c>
      <c r="C18" s="3">
        <v>36.432450965771409</v>
      </c>
      <c r="D18" s="3">
        <v>25.810323073788076</v>
      </c>
      <c r="E18" s="3">
        <v>1.4977405031557181E-3</v>
      </c>
      <c r="F18" s="3">
        <v>783.57714519716262</v>
      </c>
      <c r="G18" s="3">
        <v>1097.0895143958423</v>
      </c>
      <c r="H18" s="3">
        <v>783.57714519716262</v>
      </c>
      <c r="I18" s="3">
        <v>1097.0895143958423</v>
      </c>
    </row>
    <row r="22" spans="1:9" x14ac:dyDescent="0.25">
      <c r="A22" t="s">
        <v>54</v>
      </c>
    </row>
    <row r="23" spans="1:9" ht="15.75" thickBot="1" x14ac:dyDescent="0.3"/>
    <row r="24" spans="1:9" x14ac:dyDescent="0.25">
      <c r="A24" s="4" t="s">
        <v>55</v>
      </c>
      <c r="B24" s="4" t="s">
        <v>56</v>
      </c>
      <c r="C24" s="4" t="s">
        <v>57</v>
      </c>
    </row>
    <row r="25" spans="1:9" x14ac:dyDescent="0.25">
      <c r="A25">
        <v>1</v>
      </c>
      <c r="B25">
        <v>108131.31229084067</v>
      </c>
      <c r="C25">
        <v>-3234.1122908406687</v>
      </c>
    </row>
    <row r="26" spans="1:9" x14ac:dyDescent="0.25">
      <c r="A26">
        <v>2</v>
      </c>
      <c r="B26">
        <v>90264.979024707107</v>
      </c>
      <c r="C26">
        <v>3840.4209752928873</v>
      </c>
    </row>
    <row r="27" spans="1:9" x14ac:dyDescent="0.25">
      <c r="A27">
        <v>3</v>
      </c>
      <c r="B27">
        <v>9866.4793271061499</v>
      </c>
      <c r="C27">
        <v>517.52067289385013</v>
      </c>
    </row>
    <row r="28" spans="1:9" ht="15.75" thickBot="1" x14ac:dyDescent="0.3">
      <c r="A28" s="3">
        <v>4</v>
      </c>
      <c r="B28" s="3">
        <v>1826.6293573460548</v>
      </c>
      <c r="C28" s="3">
        <v>-1123.8293573460548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78926-4CC3-4F17-B53C-F8E4E246629E}">
  <dimension ref="B2:P26"/>
  <sheetViews>
    <sheetView workbookViewId="0">
      <selection activeCell="M13" sqref="M13"/>
    </sheetView>
  </sheetViews>
  <sheetFormatPr defaultRowHeight="15" x14ac:dyDescent="0.25"/>
  <cols>
    <col min="11" max="11" width="4.42578125" bestFit="1" customWidth="1"/>
    <col min="12" max="12" width="7.7109375" bestFit="1" customWidth="1"/>
    <col min="13" max="13" width="21" bestFit="1" customWidth="1"/>
    <col min="14" max="14" width="9.7109375" bestFit="1" customWidth="1"/>
    <col min="15" max="15" width="19" bestFit="1" customWidth="1"/>
  </cols>
  <sheetData>
    <row r="2" spans="2:16" x14ac:dyDescent="0.25">
      <c r="B2" t="s">
        <v>0</v>
      </c>
      <c r="C2" t="s">
        <v>1</v>
      </c>
      <c r="D2" t="s">
        <v>2</v>
      </c>
      <c r="F2" t="s">
        <v>3</v>
      </c>
      <c r="H2" t="s">
        <v>4</v>
      </c>
      <c r="I2" t="s">
        <v>2</v>
      </c>
      <c r="L2" t="s">
        <v>1</v>
      </c>
      <c r="M2" t="s">
        <v>5</v>
      </c>
      <c r="N2" t="s">
        <v>6</v>
      </c>
      <c r="O2" t="s">
        <v>7</v>
      </c>
      <c r="P2" t="s">
        <v>8</v>
      </c>
    </row>
    <row r="3" spans="2:16" x14ac:dyDescent="0.25">
      <c r="B3" t="s">
        <v>9</v>
      </c>
      <c r="C3">
        <v>265462</v>
      </c>
      <c r="D3">
        <f>AVERAGE(C3:C4)</f>
        <v>267159.5</v>
      </c>
      <c r="F3" t="s">
        <v>10</v>
      </c>
      <c r="G3">
        <v>72795</v>
      </c>
      <c r="H3">
        <f>G3*4</f>
        <v>291180</v>
      </c>
      <c r="I3">
        <f>AVERAGE(H3:H4)</f>
        <v>289256</v>
      </c>
      <c r="K3" t="s">
        <v>11</v>
      </c>
      <c r="L3">
        <f>I3</f>
        <v>289256</v>
      </c>
      <c r="M3">
        <v>100</v>
      </c>
      <c r="N3">
        <v>95</v>
      </c>
      <c r="O3">
        <f>N3*M3/100</f>
        <v>95</v>
      </c>
    </row>
    <row r="4" spans="2:16" x14ac:dyDescent="0.25">
      <c r="B4" t="s">
        <v>9</v>
      </c>
      <c r="C4">
        <v>268857</v>
      </c>
      <c r="F4" t="s">
        <v>12</v>
      </c>
      <c r="G4">
        <v>71833</v>
      </c>
      <c r="H4">
        <f>G4*4</f>
        <v>287332</v>
      </c>
    </row>
    <row r="5" spans="2:16" x14ac:dyDescent="0.25">
      <c r="B5" t="s">
        <v>13</v>
      </c>
      <c r="C5">
        <v>268581</v>
      </c>
      <c r="D5">
        <f>AVERAGE(C5:C6)</f>
        <v>268264</v>
      </c>
    </row>
    <row r="6" spans="2:16" x14ac:dyDescent="0.25">
      <c r="B6" t="s">
        <v>13</v>
      </c>
      <c r="C6">
        <v>267947</v>
      </c>
    </row>
    <row r="7" spans="2:16" x14ac:dyDescent="0.25">
      <c r="B7" t="s">
        <v>14</v>
      </c>
      <c r="C7">
        <v>287969</v>
      </c>
      <c r="D7">
        <f>AVERAGE(C7:C8)</f>
        <v>287491.5</v>
      </c>
      <c r="G7" t="s">
        <v>1</v>
      </c>
      <c r="H7" t="s">
        <v>15</v>
      </c>
      <c r="I7" t="s">
        <v>16</v>
      </c>
    </row>
    <row r="8" spans="2:16" x14ac:dyDescent="0.25">
      <c r="B8" t="s">
        <v>14</v>
      </c>
      <c r="C8">
        <v>287014</v>
      </c>
      <c r="F8" t="s">
        <v>17</v>
      </c>
      <c r="G8">
        <f>D9</f>
        <v>3256604.6666666665</v>
      </c>
      <c r="H8">
        <v>2</v>
      </c>
      <c r="I8">
        <f>(G8/$L$3)*H8*$O$3</f>
        <v>2139.1255035908216</v>
      </c>
    </row>
    <row r="9" spans="2:16" x14ac:dyDescent="0.25">
      <c r="B9" t="s">
        <v>18</v>
      </c>
      <c r="C9">
        <v>3152375</v>
      </c>
      <c r="D9">
        <f>AVERAGE(C9:C14)</f>
        <v>3256604.6666666665</v>
      </c>
      <c r="F9" t="s">
        <v>19</v>
      </c>
      <c r="G9">
        <f>D15</f>
        <v>2578057.5</v>
      </c>
      <c r="H9">
        <v>2</v>
      </c>
      <c r="I9">
        <f t="shared" ref="I9:I10" si="0">(G9/$L$3)*H9*$O$3</f>
        <v>1693.4166447714135</v>
      </c>
    </row>
    <row r="10" spans="2:16" x14ac:dyDescent="0.25">
      <c r="B10" t="s">
        <v>18</v>
      </c>
      <c r="C10">
        <v>3144014</v>
      </c>
      <c r="F10" t="s">
        <v>20</v>
      </c>
      <c r="G10">
        <f>D21</f>
        <v>10439463</v>
      </c>
      <c r="H10">
        <v>2</v>
      </c>
      <c r="I10">
        <f t="shared" si="0"/>
        <v>6857.2405412506569</v>
      </c>
    </row>
    <row r="11" spans="2:16" x14ac:dyDescent="0.25">
      <c r="B11" t="s">
        <v>21</v>
      </c>
      <c r="C11">
        <v>3371444</v>
      </c>
    </row>
    <row r="12" spans="2:16" x14ac:dyDescent="0.25">
      <c r="B12" t="s">
        <v>21</v>
      </c>
      <c r="C12">
        <v>3374115</v>
      </c>
    </row>
    <row r="13" spans="2:16" x14ac:dyDescent="0.25">
      <c r="B13" t="s">
        <v>22</v>
      </c>
      <c r="C13">
        <v>3238239</v>
      </c>
    </row>
    <row r="14" spans="2:16" x14ac:dyDescent="0.25">
      <c r="B14" t="s">
        <v>22</v>
      </c>
      <c r="C14">
        <v>3259441</v>
      </c>
    </row>
    <row r="15" spans="2:16" x14ac:dyDescent="0.25">
      <c r="B15" t="s">
        <v>23</v>
      </c>
      <c r="C15">
        <v>2545826</v>
      </c>
      <c r="D15">
        <f t="shared" ref="D15:D21" si="1">AVERAGE(C15:C20)</f>
        <v>2578057.5</v>
      </c>
    </row>
    <row r="16" spans="2:16" x14ac:dyDescent="0.25">
      <c r="B16" t="s">
        <v>23</v>
      </c>
      <c r="C16">
        <v>2517223</v>
      </c>
    </row>
    <row r="17" spans="2:7" x14ac:dyDescent="0.25">
      <c r="B17" t="s">
        <v>24</v>
      </c>
      <c r="C17">
        <v>2647237</v>
      </c>
    </row>
    <row r="18" spans="2:7" x14ac:dyDescent="0.25">
      <c r="B18" t="s">
        <v>24</v>
      </c>
      <c r="C18">
        <v>2648780</v>
      </c>
    </row>
    <row r="19" spans="2:7" x14ac:dyDescent="0.25">
      <c r="B19" t="s">
        <v>25</v>
      </c>
      <c r="C19">
        <v>2550628</v>
      </c>
    </row>
    <row r="20" spans="2:7" x14ac:dyDescent="0.25">
      <c r="B20" t="s">
        <v>25</v>
      </c>
      <c r="C20">
        <v>2558651</v>
      </c>
    </row>
    <row r="21" spans="2:7" x14ac:dyDescent="0.25">
      <c r="B21" t="s">
        <v>26</v>
      </c>
      <c r="C21">
        <v>10493405</v>
      </c>
      <c r="D21">
        <f t="shared" si="1"/>
        <v>10439463</v>
      </c>
      <c r="G21">
        <f>C12/C6</f>
        <v>12.592471645511985</v>
      </c>
    </row>
    <row r="22" spans="2:7" x14ac:dyDescent="0.25">
      <c r="B22" t="s">
        <v>26</v>
      </c>
      <c r="C22">
        <v>10472267</v>
      </c>
    </row>
    <row r="23" spans="2:7" x14ac:dyDescent="0.25">
      <c r="B23" t="s">
        <v>27</v>
      </c>
      <c r="C23">
        <v>10749485</v>
      </c>
    </row>
    <row r="24" spans="2:7" x14ac:dyDescent="0.25">
      <c r="B24" t="s">
        <v>27</v>
      </c>
      <c r="C24">
        <v>10718685</v>
      </c>
    </row>
    <row r="25" spans="2:7" x14ac:dyDescent="0.25">
      <c r="B25" t="s">
        <v>28</v>
      </c>
      <c r="C25">
        <v>10059615</v>
      </c>
    </row>
    <row r="26" spans="2:7" x14ac:dyDescent="0.25">
      <c r="B26" t="s">
        <v>28</v>
      </c>
      <c r="C26">
        <v>10143321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D868C-0FBC-4DE4-A281-A0765E8D816D}">
  <dimension ref="C2:P70"/>
  <sheetViews>
    <sheetView tabSelected="1" zoomScale="70" zoomScaleNormal="70" workbookViewId="0">
      <selection activeCell="V21" sqref="V21"/>
    </sheetView>
  </sheetViews>
  <sheetFormatPr defaultRowHeight="15" x14ac:dyDescent="0.25"/>
  <cols>
    <col min="3" max="3" width="8.28515625" bestFit="1" customWidth="1"/>
    <col min="4" max="4" width="9.5703125" bestFit="1" customWidth="1"/>
    <col min="5" max="5" width="8.140625" bestFit="1" customWidth="1"/>
    <col min="6" max="6" width="17.28515625" bestFit="1" customWidth="1"/>
    <col min="7" max="7" width="10.5703125" bestFit="1" customWidth="1"/>
    <col min="9" max="9" width="11.140625" customWidth="1"/>
    <col min="10" max="10" width="21" bestFit="1" customWidth="1"/>
    <col min="11" max="11" width="9" bestFit="1" customWidth="1"/>
    <col min="12" max="12" width="9.7109375" bestFit="1" customWidth="1"/>
    <col min="13" max="13" width="19" bestFit="1" customWidth="1"/>
    <col min="14" max="14" width="9.140625" bestFit="1" customWidth="1"/>
  </cols>
  <sheetData>
    <row r="2" spans="3:16" x14ac:dyDescent="0.25">
      <c r="C2" t="s">
        <v>0</v>
      </c>
      <c r="D2" t="s">
        <v>58</v>
      </c>
      <c r="E2" t="s">
        <v>15</v>
      </c>
      <c r="F2" t="s">
        <v>59</v>
      </c>
      <c r="G2" t="s">
        <v>60</v>
      </c>
      <c r="J2" t="s">
        <v>5</v>
      </c>
      <c r="K2" t="s">
        <v>1</v>
      </c>
      <c r="L2" t="s">
        <v>6</v>
      </c>
      <c r="M2" t="s">
        <v>7</v>
      </c>
      <c r="N2" t="s">
        <v>8</v>
      </c>
      <c r="P2" t="s">
        <v>61</v>
      </c>
    </row>
    <row r="3" spans="3:16" x14ac:dyDescent="0.25">
      <c r="C3" t="s">
        <v>62</v>
      </c>
      <c r="D3">
        <v>92852</v>
      </c>
      <c r="E3">
        <v>1</v>
      </c>
      <c r="F3" s="1">
        <f>(D3-Sheet1!$B$17)/Sheet1!$B$18*E3/1000</f>
        <v>9.7751174390311946E-2</v>
      </c>
      <c r="G3" s="1">
        <f t="shared" ref="G3:G34" si="0">F3/259.26*1000</f>
        <v>0.37703916682215516</v>
      </c>
      <c r="I3" t="s">
        <v>62</v>
      </c>
      <c r="J3">
        <v>120</v>
      </c>
      <c r="K3">
        <f>AVERAGE(D3,D23,D35,D47,D59)</f>
        <v>104897.2</v>
      </c>
      <c r="L3">
        <v>95</v>
      </c>
      <c r="M3">
        <f>L3*J3/100</f>
        <v>114</v>
      </c>
      <c r="N3" s="2">
        <f>(K3/M3)/($K$4/$M$4)*100</f>
        <v>92.889816454032754</v>
      </c>
      <c r="P3">
        <f>Sheet1!$B$17+(Sheet1!$B$18*Dissolution!M3)</f>
        <v>108131.31229084067</v>
      </c>
    </row>
    <row r="4" spans="3:16" x14ac:dyDescent="0.25">
      <c r="C4" t="s">
        <v>11</v>
      </c>
      <c r="D4">
        <v>83226</v>
      </c>
      <c r="E4">
        <v>1</v>
      </c>
      <c r="F4" s="1">
        <f>(D4-Sheet1!$B$17)/Sheet1!$B$18*E4/1000</f>
        <v>8.7514378889206865E-2</v>
      </c>
      <c r="G4" s="1">
        <f t="shared" si="0"/>
        <v>0.33755449698837797</v>
      </c>
      <c r="I4" t="s">
        <v>11</v>
      </c>
      <c r="J4">
        <v>100</v>
      </c>
      <c r="K4">
        <f t="shared" ref="K4:K6" si="1">AVERAGE(D4,D24,D36,D48,D60)</f>
        <v>94105.4</v>
      </c>
      <c r="L4">
        <v>95</v>
      </c>
      <c r="M4">
        <f>L4*J4/100</f>
        <v>95</v>
      </c>
      <c r="N4" s="2">
        <f t="shared" ref="N4:N6" si="2">(K4/M4)/($K$4/$M$4)*100</f>
        <v>100</v>
      </c>
      <c r="P4">
        <f>Sheet1!$B$17+(Sheet1!$B$18*Dissolution!M4)</f>
        <v>90264.979024707107</v>
      </c>
    </row>
    <row r="5" spans="3:16" x14ac:dyDescent="0.25">
      <c r="C5" t="s">
        <v>63</v>
      </c>
      <c r="D5">
        <v>9137</v>
      </c>
      <c r="E5">
        <v>1</v>
      </c>
      <c r="F5" s="1">
        <f>(D5-Sheet1!$B$17)/Sheet1!$B$18*E5/1000</f>
        <v>8.7242332543248056E-3</v>
      </c>
      <c r="G5" s="1">
        <f t="shared" si="0"/>
        <v>3.3650517836630436E-2</v>
      </c>
      <c r="I5" t="s">
        <v>63</v>
      </c>
      <c r="J5">
        <v>10</v>
      </c>
      <c r="K5">
        <f t="shared" si="1"/>
        <v>10384</v>
      </c>
      <c r="L5">
        <v>95</v>
      </c>
      <c r="M5">
        <f>L5*J5/100</f>
        <v>9.5</v>
      </c>
      <c r="N5" s="2">
        <f t="shared" si="2"/>
        <v>110.34435855965756</v>
      </c>
      <c r="P5">
        <f>Sheet1!$B$17+(Sheet1!$B$18*Dissolution!M5)</f>
        <v>9866.4793271061499</v>
      </c>
    </row>
    <row r="6" spans="3:16" x14ac:dyDescent="0.25">
      <c r="C6" t="s">
        <v>64</v>
      </c>
      <c r="D6">
        <v>556</v>
      </c>
      <c r="E6">
        <v>1</v>
      </c>
      <c r="F6" s="1">
        <f>(D6-Sheet1!$B$17)/Sheet1!$B$18*E6/1000</f>
        <v>-4.0125419580845011E-4</v>
      </c>
      <c r="G6" s="1">
        <f t="shared" si="0"/>
        <v>-1.5476903332887839E-3</v>
      </c>
      <c r="I6" t="s">
        <v>64</v>
      </c>
      <c r="J6">
        <v>1</v>
      </c>
      <c r="K6">
        <f t="shared" si="1"/>
        <v>702.8</v>
      </c>
      <c r="L6">
        <v>95</v>
      </c>
      <c r="M6">
        <f>L6*J6/100</f>
        <v>0.95</v>
      </c>
      <c r="N6" s="2">
        <f t="shared" si="2"/>
        <v>74.682218023620322</v>
      </c>
      <c r="P6">
        <f>Sheet1!$B$17+(Sheet1!$B$18*Dissolution!M6)</f>
        <v>1826.6293573460548</v>
      </c>
    </row>
    <row r="7" spans="3:16" x14ac:dyDescent="0.25">
      <c r="C7" s="6" t="s">
        <v>65</v>
      </c>
      <c r="D7">
        <v>24063</v>
      </c>
      <c r="E7">
        <v>33.299999999999997</v>
      </c>
      <c r="F7" s="1">
        <f>(D7-Sheet1!$B$17)/Sheet1!$B$18*E7/1000</f>
        <v>0.81909102111181331</v>
      </c>
      <c r="G7" s="1">
        <f t="shared" si="0"/>
        <v>3.1593420547396946</v>
      </c>
    </row>
    <row r="8" spans="3:16" x14ac:dyDescent="0.25">
      <c r="C8" t="s">
        <v>66</v>
      </c>
      <c r="D8">
        <v>45827</v>
      </c>
      <c r="E8">
        <v>33.299999999999997</v>
      </c>
      <c r="F8" s="1">
        <f>(D8-Sheet1!$B$17)/Sheet1!$B$18*E8/1000</f>
        <v>1.5898189928161037</v>
      </c>
      <c r="G8" s="1">
        <f t="shared" si="0"/>
        <v>6.1321414518865378</v>
      </c>
    </row>
    <row r="9" spans="3:16" x14ac:dyDescent="0.25">
      <c r="C9" t="s">
        <v>67</v>
      </c>
      <c r="D9">
        <v>42666</v>
      </c>
      <c r="E9">
        <v>33.299999999999997</v>
      </c>
      <c r="F9" s="1">
        <f>(D9-Sheet1!$B$17)/Sheet1!$B$18*E9/1000</f>
        <v>1.4778785811933661</v>
      </c>
      <c r="G9" s="1">
        <f t="shared" si="0"/>
        <v>5.7003725263957659</v>
      </c>
      <c r="I9" t="s">
        <v>68</v>
      </c>
    </row>
    <row r="10" spans="3:16" x14ac:dyDescent="0.25">
      <c r="C10" t="s">
        <v>69</v>
      </c>
      <c r="D10">
        <v>45163</v>
      </c>
      <c r="E10">
        <v>33.299999999999997</v>
      </c>
      <c r="F10" s="1">
        <f>(D10-Sheet1!$B$17)/Sheet1!$B$18*E10/1000</f>
        <v>1.5663047779102202</v>
      </c>
      <c r="G10" s="1">
        <f t="shared" si="0"/>
        <v>6.0414440249564922</v>
      </c>
      <c r="I10" s="8">
        <f>(60*24)</f>
        <v>1440</v>
      </c>
    </row>
    <row r="11" spans="3:16" x14ac:dyDescent="0.25">
      <c r="C11" t="s">
        <v>70</v>
      </c>
      <c r="D11">
        <v>42843</v>
      </c>
      <c r="E11">
        <v>33.299999999999997</v>
      </c>
      <c r="F11" s="1">
        <f>(D11-Sheet1!$B$17)/Sheet1!$B$18*E11/1000</f>
        <v>1.4841466776366512</v>
      </c>
      <c r="G11" s="1">
        <f t="shared" si="0"/>
        <v>5.7245494007430811</v>
      </c>
      <c r="I11" s="8">
        <v>120</v>
      </c>
    </row>
    <row r="12" spans="3:16" x14ac:dyDescent="0.25">
      <c r="C12" t="s">
        <v>71</v>
      </c>
      <c r="D12">
        <v>41614</v>
      </c>
      <c r="E12">
        <v>33.299999999999997</v>
      </c>
      <c r="F12" s="1">
        <f>(D12-Sheet1!$B$17)/Sheet1!$B$18*E12/1000</f>
        <v>1.4406241322762132</v>
      </c>
      <c r="G12" s="1">
        <f t="shared" si="0"/>
        <v>5.5566772054162357</v>
      </c>
      <c r="I12" s="8">
        <v>60</v>
      </c>
    </row>
    <row r="13" spans="3:16" x14ac:dyDescent="0.25">
      <c r="C13" t="s">
        <v>72</v>
      </c>
      <c r="D13">
        <v>40256</v>
      </c>
      <c r="E13">
        <v>33.299999999999997</v>
      </c>
      <c r="F13" s="1">
        <f>(D13-Sheet1!$B$17)/Sheet1!$B$18*E13/1000</f>
        <v>1.3925333132367708</v>
      </c>
      <c r="G13" s="1">
        <f t="shared" si="0"/>
        <v>5.3711845762430412</v>
      </c>
      <c r="I13" s="8">
        <v>45</v>
      </c>
    </row>
    <row r="14" spans="3:16" x14ac:dyDescent="0.25">
      <c r="C14" t="s">
        <v>73</v>
      </c>
      <c r="D14">
        <v>32994</v>
      </c>
      <c r="E14">
        <v>33.299999999999997</v>
      </c>
      <c r="F14" s="1">
        <f>(D14-Sheet1!$B$17)/Sheet1!$B$18*E14/1000</f>
        <v>1.1353642941907975</v>
      </c>
      <c r="G14" s="1">
        <f t="shared" si="0"/>
        <v>4.3792497654508891</v>
      </c>
      <c r="I14" s="8">
        <v>30</v>
      </c>
    </row>
    <row r="15" spans="3:16" x14ac:dyDescent="0.25">
      <c r="C15" t="s">
        <v>74</v>
      </c>
      <c r="D15">
        <v>37636</v>
      </c>
      <c r="E15">
        <v>33.299999999999997</v>
      </c>
      <c r="F15" s="1">
        <f>(D15-Sheet1!$B$17)/Sheet1!$B$18*E15/1000</f>
        <v>1.2997513206864471</v>
      </c>
      <c r="G15" s="1">
        <f t="shared" si="0"/>
        <v>5.0133121988985847</v>
      </c>
      <c r="I15" s="8">
        <v>15</v>
      </c>
    </row>
    <row r="16" spans="3:16" x14ac:dyDescent="0.25">
      <c r="C16" t="s">
        <v>75</v>
      </c>
      <c r="D16">
        <v>47673</v>
      </c>
      <c r="E16">
        <v>33.299999999999997</v>
      </c>
      <c r="F16" s="1">
        <f>(D16-Sheet1!$B$17)/Sheet1!$B$18*E16/1000</f>
        <v>1.6551913432924004</v>
      </c>
      <c r="G16" s="1">
        <f t="shared" si="0"/>
        <v>6.3842912261528983</v>
      </c>
      <c r="I16" s="8">
        <v>5</v>
      </c>
    </row>
    <row r="17" spans="3:16" x14ac:dyDescent="0.25">
      <c r="C17" t="s">
        <v>76</v>
      </c>
      <c r="D17">
        <v>43808</v>
      </c>
      <c r="E17">
        <v>33.299999999999997</v>
      </c>
      <c r="F17" s="1">
        <f>(D17-Sheet1!$B$17)/Sheet1!$B$18*E17/1000</f>
        <v>1.5183201977935452</v>
      </c>
      <c r="G17" s="1">
        <f t="shared" si="0"/>
        <v>5.8563611733146086</v>
      </c>
      <c r="I17" s="8">
        <v>2</v>
      </c>
    </row>
    <row r="18" spans="3:16" x14ac:dyDescent="0.25">
      <c r="C18" t="s">
        <v>77</v>
      </c>
      <c r="D18">
        <v>45174</v>
      </c>
      <c r="E18">
        <v>33.299999999999997</v>
      </c>
      <c r="F18" s="1">
        <f>(D18-Sheet1!$B$17)/Sheet1!$B$18*E18/1000</f>
        <v>1.5666943206270345</v>
      </c>
      <c r="G18" s="1">
        <f t="shared" si="0"/>
        <v>6.0429465425712969</v>
      </c>
    </row>
    <row r="19" spans="3:16" x14ac:dyDescent="0.25">
      <c r="C19" t="s">
        <v>78</v>
      </c>
      <c r="D19">
        <v>44062</v>
      </c>
      <c r="E19">
        <v>33.299999999999997</v>
      </c>
      <c r="F19" s="1">
        <f>(D19-Sheet1!$B$17)/Sheet1!$B$18*E19/1000</f>
        <v>1.527315093254531</v>
      </c>
      <c r="G19" s="1">
        <f t="shared" si="0"/>
        <v>5.8910556709655602</v>
      </c>
    </row>
    <row r="20" spans="3:16" x14ac:dyDescent="0.25">
      <c r="C20" t="s">
        <v>79</v>
      </c>
      <c r="D20">
        <v>41951</v>
      </c>
      <c r="E20">
        <v>33.299999999999997</v>
      </c>
      <c r="F20" s="1">
        <f>(D20-Sheet1!$B$17)/Sheet1!$B$18*E20/1000</f>
        <v>1.4525583046004342</v>
      </c>
      <c r="G20" s="1">
        <f t="shared" si="0"/>
        <v>5.6027088814334425</v>
      </c>
    </row>
    <row r="21" spans="3:16" x14ac:dyDescent="0.25">
      <c r="C21" t="s">
        <v>80</v>
      </c>
      <c r="D21">
        <v>40042</v>
      </c>
      <c r="E21">
        <v>33.299999999999997</v>
      </c>
      <c r="F21" s="1">
        <f>(D21-Sheet1!$B$17)/Sheet1!$B$18*E21/1000</f>
        <v>1.3849549367460192</v>
      </c>
      <c r="G21" s="1">
        <f t="shared" si="0"/>
        <v>5.3419537790095628</v>
      </c>
    </row>
    <row r="22" spans="3:16" x14ac:dyDescent="0.25">
      <c r="C22" t="s">
        <v>81</v>
      </c>
      <c r="D22">
        <v>32574</v>
      </c>
      <c r="E22">
        <v>33.299999999999997</v>
      </c>
      <c r="F22" s="1">
        <f>(D22-Sheet1!$B$17)/Sheet1!$B$18*E22/1000</f>
        <v>1.1204908450033413</v>
      </c>
      <c r="G22" s="1">
        <f t="shared" si="0"/>
        <v>4.321880911067427</v>
      </c>
      <c r="J22" s="6"/>
    </row>
    <row r="23" spans="3:16" x14ac:dyDescent="0.25">
      <c r="C23" t="s">
        <v>62</v>
      </c>
      <c r="D23">
        <v>103632</v>
      </c>
      <c r="E23">
        <v>1</v>
      </c>
      <c r="F23" s="1">
        <f>(D23-Sheet1!$B$17)/Sheet1!$B$18*E23/1000</f>
        <v>0.10921519428454765</v>
      </c>
      <c r="G23" s="1">
        <f t="shared" si="0"/>
        <v>0.42125740293353259</v>
      </c>
    </row>
    <row r="24" spans="3:16" x14ac:dyDescent="0.25">
      <c r="C24" t="s">
        <v>11</v>
      </c>
      <c r="D24">
        <v>93273</v>
      </c>
      <c r="E24">
        <v>1</v>
      </c>
      <c r="F24" s="1">
        <f>(D24-Sheet1!$B$17)/Sheet1!$B$18*E24/1000</f>
        <v>9.8198887968741738E-2</v>
      </c>
      <c r="G24" s="1">
        <f t="shared" si="0"/>
        <v>0.37876605711926919</v>
      </c>
      <c r="J24" s="7" t="s">
        <v>68</v>
      </c>
      <c r="K24" t="s">
        <v>0</v>
      </c>
      <c r="L24" t="s">
        <v>2</v>
      </c>
      <c r="M24" t="s">
        <v>114</v>
      </c>
      <c r="N24" t="s">
        <v>115</v>
      </c>
      <c r="O24" t="s">
        <v>116</v>
      </c>
      <c r="P24" t="s">
        <v>117</v>
      </c>
    </row>
    <row r="25" spans="3:16" x14ac:dyDescent="0.25">
      <c r="C25" t="s">
        <v>63</v>
      </c>
      <c r="D25">
        <v>10392</v>
      </c>
      <c r="E25">
        <v>1</v>
      </c>
      <c r="F25" s="1">
        <f>(D25-Sheet1!$B$17)/Sheet1!$B$18*E25/1000</f>
        <v>1.0058866368171356E-2</v>
      </c>
      <c r="G25" s="1">
        <f t="shared" si="0"/>
        <v>3.8798373710450348E-2</v>
      </c>
      <c r="J25" s="8">
        <f>(60*24)</f>
        <v>1440</v>
      </c>
      <c r="K25" t="s">
        <v>118</v>
      </c>
      <c r="L25" s="1">
        <f t="shared" ref="L25:L32" si="3">AVERAGE(F7,F15)</f>
        <v>1.0594211708991301</v>
      </c>
      <c r="M25" s="1">
        <f t="shared" ref="M25:M32" si="4">MAX(F15,F7)</f>
        <v>1.2997513206864471</v>
      </c>
      <c r="N25" s="1">
        <f t="shared" ref="N25:N32" si="5">MIN(F15,F7)</f>
        <v>0.81909102111181331</v>
      </c>
      <c r="O25" s="1">
        <f>M25-L25</f>
        <v>0.24033014978731693</v>
      </c>
      <c r="P25" s="1">
        <f>L25-N25</f>
        <v>0.24033014978731682</v>
      </c>
    </row>
    <row r="26" spans="3:16" x14ac:dyDescent="0.25">
      <c r="C26" t="s">
        <v>64</v>
      </c>
      <c r="D26">
        <v>720</v>
      </c>
      <c r="E26">
        <v>1</v>
      </c>
      <c r="F26" s="1">
        <f>(D26-Sheet1!$B$17)/Sheet1!$B$18*E26/1000</f>
        <v>-2.2684795623009629E-4</v>
      </c>
      <c r="G26" s="1">
        <f t="shared" si="0"/>
        <v>-8.7498247408044553E-4</v>
      </c>
      <c r="J26" s="8">
        <v>120</v>
      </c>
      <c r="K26" t="s">
        <v>119</v>
      </c>
      <c r="L26" s="1">
        <f t="shared" si="3"/>
        <v>1.6225051680542522</v>
      </c>
      <c r="M26" s="1">
        <f t="shared" si="4"/>
        <v>1.6551913432924004</v>
      </c>
      <c r="N26" s="1">
        <f t="shared" si="5"/>
        <v>1.5898189928161037</v>
      </c>
      <c r="O26" s="1">
        <f t="shared" ref="O26:O48" si="6">M26-L26</f>
        <v>3.2686175238148207E-2</v>
      </c>
      <c r="P26" s="1">
        <f t="shared" ref="P26:P48" si="7">L26-N26</f>
        <v>3.2686175238148429E-2</v>
      </c>
    </row>
    <row r="27" spans="3:16" x14ac:dyDescent="0.25">
      <c r="C27" t="s">
        <v>82</v>
      </c>
      <c r="D27">
        <v>25144</v>
      </c>
      <c r="E27">
        <v>33.299999999999997</v>
      </c>
      <c r="F27" s="1">
        <f>(D27-Sheet1!$B$17)/Sheet1!$B$18*E27/1000</f>
        <v>0.85737244628238574</v>
      </c>
      <c r="G27" s="1">
        <f t="shared" si="0"/>
        <v>3.306998558521892</v>
      </c>
      <c r="J27" s="8">
        <v>60</v>
      </c>
      <c r="K27" t="s">
        <v>120</v>
      </c>
      <c r="L27" s="1">
        <f t="shared" si="3"/>
        <v>1.4980993894934556</v>
      </c>
      <c r="M27" s="1">
        <f t="shared" si="4"/>
        <v>1.5183201977935452</v>
      </c>
      <c r="N27" s="1">
        <f t="shared" si="5"/>
        <v>1.4778785811933661</v>
      </c>
      <c r="O27" s="1">
        <f t="shared" si="6"/>
        <v>2.0220808300089654E-2</v>
      </c>
      <c r="P27" s="1">
        <f t="shared" si="7"/>
        <v>2.0220808300089432E-2</v>
      </c>
    </row>
    <row r="28" spans="3:16" x14ac:dyDescent="0.25">
      <c r="C28" t="s">
        <v>83</v>
      </c>
      <c r="D28">
        <v>27755</v>
      </c>
      <c r="E28">
        <v>33.299999999999997</v>
      </c>
      <c r="F28" s="1">
        <f>(D28-Sheet1!$B$17)/Sheet1!$B$18*E28/1000</f>
        <v>0.94983572206440658</v>
      </c>
      <c r="G28" s="1">
        <f t="shared" si="0"/>
        <v>3.6636416032724162</v>
      </c>
      <c r="J28" s="8">
        <v>45</v>
      </c>
      <c r="K28" t="s">
        <v>121</v>
      </c>
      <c r="L28" s="1">
        <f t="shared" si="3"/>
        <v>1.5664995492686273</v>
      </c>
      <c r="M28" s="1">
        <f t="shared" si="4"/>
        <v>1.5666943206270345</v>
      </c>
      <c r="N28" s="1">
        <f t="shared" si="5"/>
        <v>1.5663047779102202</v>
      </c>
      <c r="O28" s="1">
        <f t="shared" si="6"/>
        <v>1.947713584071753E-4</v>
      </c>
      <c r="P28" s="1">
        <f t="shared" si="7"/>
        <v>1.947713584071753E-4</v>
      </c>
    </row>
    <row r="29" spans="3:16" x14ac:dyDescent="0.25">
      <c r="C29" t="s">
        <v>84</v>
      </c>
      <c r="D29">
        <v>26651</v>
      </c>
      <c r="E29">
        <v>33.299999999999997</v>
      </c>
      <c r="F29" s="1">
        <f>(D29-Sheet1!$B$17)/Sheet1!$B$18*E29/1000</f>
        <v>0.91073979848594955</v>
      </c>
      <c r="G29" s="1">
        <f t="shared" si="0"/>
        <v>3.512843471750172</v>
      </c>
      <c r="J29" s="8">
        <v>30</v>
      </c>
      <c r="K29" t="s">
        <v>122</v>
      </c>
      <c r="L29" s="1">
        <f t="shared" si="3"/>
        <v>1.5057308854455911</v>
      </c>
      <c r="M29" s="1">
        <f t="shared" si="4"/>
        <v>1.527315093254531</v>
      </c>
      <c r="N29" s="1">
        <f t="shared" si="5"/>
        <v>1.4841466776366512</v>
      </c>
      <c r="O29" s="1">
        <f t="shared" si="6"/>
        <v>2.1584207808939881E-2</v>
      </c>
      <c r="P29" s="1">
        <f t="shared" si="7"/>
        <v>2.1584207808939881E-2</v>
      </c>
    </row>
    <row r="30" spans="3:16" x14ac:dyDescent="0.25">
      <c r="C30" t="s">
        <v>85</v>
      </c>
      <c r="D30">
        <v>26838</v>
      </c>
      <c r="E30">
        <v>33.299999999999997</v>
      </c>
      <c r="F30" s="1">
        <f>(D30-Sheet1!$B$17)/Sheet1!$B$18*E30/1000</f>
        <v>0.91736202467179329</v>
      </c>
      <c r="G30" s="1">
        <f t="shared" si="0"/>
        <v>3.5383862712018566</v>
      </c>
      <c r="J30" s="8">
        <v>15</v>
      </c>
      <c r="K30" t="s">
        <v>123</v>
      </c>
      <c r="L30" s="1">
        <f t="shared" si="3"/>
        <v>1.4465912184383236</v>
      </c>
      <c r="M30" s="1">
        <f t="shared" si="4"/>
        <v>1.4525583046004342</v>
      </c>
      <c r="N30" s="1">
        <f t="shared" si="5"/>
        <v>1.4406241322762132</v>
      </c>
      <c r="O30" s="1">
        <f t="shared" si="6"/>
        <v>5.967086162110613E-3</v>
      </c>
      <c r="P30" s="1">
        <f t="shared" si="7"/>
        <v>5.967086162110391E-3</v>
      </c>
    </row>
    <row r="31" spans="3:16" x14ac:dyDescent="0.25">
      <c r="C31" t="s">
        <v>86</v>
      </c>
      <c r="D31">
        <v>25360</v>
      </c>
      <c r="E31">
        <v>33.299999999999997</v>
      </c>
      <c r="F31" s="1">
        <f>(D31-Sheet1!$B$17)/Sheet1!$B$18*E31/1000</f>
        <v>0.86502164872164899</v>
      </c>
      <c r="G31" s="1">
        <f t="shared" si="0"/>
        <v>3.3365025407762441</v>
      </c>
      <c r="J31" s="8">
        <v>5</v>
      </c>
      <c r="K31" t="s">
        <v>124</v>
      </c>
      <c r="L31" s="1">
        <f t="shared" si="3"/>
        <v>1.388744124991395</v>
      </c>
      <c r="M31" s="1">
        <f t="shared" si="4"/>
        <v>1.3925333132367708</v>
      </c>
      <c r="N31" s="1">
        <f t="shared" si="5"/>
        <v>1.3849549367460192</v>
      </c>
      <c r="O31" s="1">
        <f t="shared" si="6"/>
        <v>3.7891882453757741E-3</v>
      </c>
      <c r="P31" s="1">
        <f t="shared" si="7"/>
        <v>3.7891882453757741E-3</v>
      </c>
    </row>
    <row r="32" spans="3:16" x14ac:dyDescent="0.25">
      <c r="C32" t="s">
        <v>87</v>
      </c>
      <c r="D32">
        <v>23859</v>
      </c>
      <c r="E32">
        <v>33.299999999999997</v>
      </c>
      <c r="F32" s="1">
        <f>(D32-Sheet1!$B$17)/Sheet1!$B$18*E32/1000</f>
        <v>0.8118667743636202</v>
      </c>
      <c r="G32" s="1">
        <f t="shared" si="0"/>
        <v>3.1314771826105847</v>
      </c>
      <c r="J32" s="8">
        <v>2</v>
      </c>
      <c r="K32" t="s">
        <v>125</v>
      </c>
      <c r="L32" s="1">
        <f t="shared" si="3"/>
        <v>1.1279275695970694</v>
      </c>
      <c r="M32" s="1">
        <f t="shared" si="4"/>
        <v>1.1353642941907975</v>
      </c>
      <c r="N32" s="1">
        <f t="shared" si="5"/>
        <v>1.1204908450033413</v>
      </c>
      <c r="O32" s="1">
        <f t="shared" si="6"/>
        <v>7.4367245937281279E-3</v>
      </c>
      <c r="P32" s="1">
        <f t="shared" si="7"/>
        <v>7.4367245937281279E-3</v>
      </c>
    </row>
    <row r="33" spans="3:16" x14ac:dyDescent="0.25">
      <c r="C33" t="s">
        <v>88</v>
      </c>
      <c r="D33">
        <v>26640</v>
      </c>
      <c r="E33">
        <v>33.299999999999997</v>
      </c>
      <c r="F33" s="1">
        <f>(D33-Sheet1!$B$17)/Sheet1!$B$18*E33/1000</f>
        <v>0.91035025576913531</v>
      </c>
      <c r="G33" s="1">
        <f t="shared" si="0"/>
        <v>3.5113409541353673</v>
      </c>
      <c r="J33" s="8">
        <f>(60*24)</f>
        <v>1440</v>
      </c>
      <c r="K33" t="s">
        <v>126</v>
      </c>
      <c r="L33" s="1">
        <f t="shared" ref="L33:L40" si="8">AVERAGE(F39,F27)</f>
        <v>0.78966283950520311</v>
      </c>
      <c r="M33" s="1">
        <f t="shared" ref="M33:M40" si="9">MAX(F27,F39)</f>
        <v>0.85737244628238574</v>
      </c>
      <c r="N33" s="1">
        <f t="shared" ref="N33:N40" si="10">MIN(F27,F39)</f>
        <v>0.72195323272802048</v>
      </c>
      <c r="O33" s="1">
        <f t="shared" si="6"/>
        <v>6.7709606777182629E-2</v>
      </c>
      <c r="P33" s="1">
        <f t="shared" si="7"/>
        <v>6.7709606777182629E-2</v>
      </c>
    </row>
    <row r="34" spans="3:16" x14ac:dyDescent="0.25">
      <c r="C34" t="s">
        <v>89</v>
      </c>
      <c r="D34">
        <v>26037</v>
      </c>
      <c r="E34">
        <v>33.299999999999997</v>
      </c>
      <c r="F34" s="1">
        <f>(D34-Sheet1!$B$17)/Sheet1!$B$18*E34/1000</f>
        <v>0.88899623229285862</v>
      </c>
      <c r="G34" s="1">
        <f t="shared" si="0"/>
        <v>3.428975670341968</v>
      </c>
      <c r="J34" s="8">
        <v>120</v>
      </c>
      <c r="K34" t="s">
        <v>127</v>
      </c>
      <c r="L34" s="1">
        <f t="shared" si="8"/>
        <v>0.95302288974743288</v>
      </c>
      <c r="M34" s="1">
        <f t="shared" si="9"/>
        <v>0.95621005743045928</v>
      </c>
      <c r="N34" s="1">
        <f t="shared" si="10"/>
        <v>0.94983572206440658</v>
      </c>
      <c r="O34" s="1">
        <f t="shared" si="6"/>
        <v>3.187167683026404E-3</v>
      </c>
      <c r="P34" s="1">
        <f t="shared" si="7"/>
        <v>3.1871676830262929E-3</v>
      </c>
    </row>
    <row r="35" spans="3:16" x14ac:dyDescent="0.25">
      <c r="C35" t="s">
        <v>62</v>
      </c>
      <c r="D35">
        <v>108644</v>
      </c>
      <c r="E35">
        <v>1</v>
      </c>
      <c r="F35" s="1">
        <f>(D35-Sheet1!$B$17)/Sheet1!$B$18*E35/1000</f>
        <v>0.11454521911849098</v>
      </c>
      <c r="G35" s="1">
        <f t="shared" ref="G35:G38" si="11">F35/259.26*1000</f>
        <v>0.44181601141128973</v>
      </c>
      <c r="J35" s="8">
        <v>60</v>
      </c>
      <c r="K35" t="s">
        <v>128</v>
      </c>
      <c r="L35" s="1">
        <f t="shared" si="8"/>
        <v>0.93933577519754741</v>
      </c>
      <c r="M35" s="1">
        <f t="shared" si="9"/>
        <v>0.96793175190914527</v>
      </c>
      <c r="N35" s="1">
        <f t="shared" si="10"/>
        <v>0.91073979848594955</v>
      </c>
      <c r="O35" s="1">
        <f t="shared" si="6"/>
        <v>2.8595976711597859E-2</v>
      </c>
      <c r="P35" s="1">
        <f t="shared" si="7"/>
        <v>2.8595976711597859E-2</v>
      </c>
    </row>
    <row r="36" spans="3:16" x14ac:dyDescent="0.25">
      <c r="C36" t="s">
        <v>11</v>
      </c>
      <c r="D36">
        <v>94924</v>
      </c>
      <c r="E36">
        <v>1</v>
      </c>
      <c r="F36" s="1">
        <f>(D36-Sheet1!$B$17)/Sheet1!$B$18*E36/1000</f>
        <v>9.9954648344009203E-2</v>
      </c>
      <c r="G36" s="1">
        <f t="shared" si="11"/>
        <v>0.38553825636044586</v>
      </c>
      <c r="J36" s="8">
        <v>45</v>
      </c>
      <c r="K36" t="s">
        <v>129</v>
      </c>
      <c r="L36" s="1">
        <f t="shared" si="8"/>
        <v>0.93434254582747278</v>
      </c>
      <c r="M36" s="1">
        <f t="shared" si="9"/>
        <v>0.95132306698315217</v>
      </c>
      <c r="N36" s="1">
        <f t="shared" si="10"/>
        <v>0.91736202467179329</v>
      </c>
      <c r="O36" s="1">
        <f t="shared" si="6"/>
        <v>1.6980521155679384E-2</v>
      </c>
      <c r="P36" s="1">
        <f t="shared" si="7"/>
        <v>1.6980521155679495E-2</v>
      </c>
    </row>
    <row r="37" spans="3:16" x14ac:dyDescent="0.25">
      <c r="C37" t="s">
        <v>63</v>
      </c>
      <c r="D37">
        <v>10530</v>
      </c>
      <c r="E37">
        <v>1</v>
      </c>
      <c r="F37" s="1">
        <f>(D37-Sheet1!$B$17)/Sheet1!$B$18*E37/1000</f>
        <v>1.0205622838060459E-2</v>
      </c>
      <c r="G37" s="1">
        <f t="shared" si="11"/>
        <v>3.9364432762711017E-2</v>
      </c>
      <c r="J37" s="8">
        <v>30</v>
      </c>
      <c r="K37" t="s">
        <v>130</v>
      </c>
      <c r="L37" s="1">
        <f t="shared" si="8"/>
        <v>0.90245316251008112</v>
      </c>
      <c r="M37" s="1">
        <f t="shared" si="9"/>
        <v>0.93988467629851313</v>
      </c>
      <c r="N37" s="1">
        <f t="shared" si="10"/>
        <v>0.86502164872164899</v>
      </c>
      <c r="O37" s="1">
        <f t="shared" si="6"/>
        <v>3.7431513788432014E-2</v>
      </c>
      <c r="P37" s="1">
        <f t="shared" si="7"/>
        <v>3.7431513788432125E-2</v>
      </c>
    </row>
    <row r="38" spans="3:16" x14ac:dyDescent="0.25">
      <c r="C38" t="s">
        <v>64</v>
      </c>
      <c r="D38">
        <v>732</v>
      </c>
      <c r="E38">
        <v>1</v>
      </c>
      <c r="F38" s="1">
        <f>(D38-Sheet1!$B$17)/Sheet1!$B$18*E38/1000</f>
        <v>-2.1408652406582648E-4</v>
      </c>
      <c r="G38" s="1">
        <f t="shared" si="11"/>
        <v>-8.2575994779690847E-4</v>
      </c>
      <c r="J38" s="8">
        <v>15</v>
      </c>
      <c r="K38" t="s">
        <v>131</v>
      </c>
      <c r="L38" s="1">
        <f t="shared" si="8"/>
        <v>0.84607570749477001</v>
      </c>
      <c r="M38" s="1">
        <f t="shared" si="9"/>
        <v>0.88028464062591982</v>
      </c>
      <c r="N38" s="1">
        <f t="shared" si="10"/>
        <v>0.8118667743636202</v>
      </c>
      <c r="O38" s="1">
        <f t="shared" si="6"/>
        <v>3.420893313114981E-2</v>
      </c>
      <c r="P38" s="1">
        <f t="shared" si="7"/>
        <v>3.420893313114981E-2</v>
      </c>
    </row>
    <row r="39" spans="3:16" x14ac:dyDescent="0.25">
      <c r="C39" t="s">
        <v>90</v>
      </c>
      <c r="D39">
        <v>21320</v>
      </c>
      <c r="E39">
        <v>33.299999999999997</v>
      </c>
      <c r="F39" s="1">
        <f>(D39-Sheet1!$B$17)/Sheet1!$B$18*E39/1000</f>
        <v>0.72195323272802048</v>
      </c>
      <c r="G39" s="1">
        <f t="shared" ref="G39:G70" si="12">F39/259.26*1000</f>
        <v>2.7846687986115115</v>
      </c>
      <c r="J39" s="8">
        <v>5</v>
      </c>
      <c r="K39" t="s">
        <v>132</v>
      </c>
      <c r="L39" s="1">
        <f t="shared" si="8"/>
        <v>0.88097519362390886</v>
      </c>
      <c r="M39" s="1">
        <f t="shared" si="9"/>
        <v>0.91035025576913531</v>
      </c>
      <c r="N39" s="1">
        <f t="shared" si="10"/>
        <v>0.85160013147868241</v>
      </c>
      <c r="O39" s="1">
        <f t="shared" si="6"/>
        <v>2.9375062145226449E-2</v>
      </c>
      <c r="P39" s="1">
        <f t="shared" si="7"/>
        <v>2.9375062145226449E-2</v>
      </c>
    </row>
    <row r="40" spans="3:16" x14ac:dyDescent="0.25">
      <c r="C40" t="s">
        <v>91</v>
      </c>
      <c r="D40">
        <v>27935</v>
      </c>
      <c r="E40">
        <v>33.299999999999997</v>
      </c>
      <c r="F40" s="1">
        <f>(D40-Sheet1!$B$17)/Sheet1!$B$18*E40/1000</f>
        <v>0.95621005743045928</v>
      </c>
      <c r="G40" s="1">
        <f t="shared" si="12"/>
        <v>3.6882282551510426</v>
      </c>
      <c r="J40" s="8">
        <v>2</v>
      </c>
      <c r="K40" t="s">
        <v>133</v>
      </c>
      <c r="L40" s="1">
        <f t="shared" si="8"/>
        <v>0.86280833783065858</v>
      </c>
      <c r="M40" s="1">
        <f t="shared" si="9"/>
        <v>0.88899623229285862</v>
      </c>
      <c r="N40" s="1">
        <f t="shared" si="10"/>
        <v>0.83662044336845842</v>
      </c>
      <c r="O40" s="1">
        <f t="shared" si="6"/>
        <v>2.6187894462200045E-2</v>
      </c>
      <c r="P40" s="1">
        <f t="shared" si="7"/>
        <v>2.6187894462200156E-2</v>
      </c>
    </row>
    <row r="41" spans="3:16" x14ac:dyDescent="0.25">
      <c r="C41" t="s">
        <v>92</v>
      </c>
      <c r="D41">
        <v>28266</v>
      </c>
      <c r="E41">
        <v>33.299999999999997</v>
      </c>
      <c r="F41" s="1">
        <f>(D41-Sheet1!$B$17)/Sheet1!$B$18*E41/1000</f>
        <v>0.96793175190914527</v>
      </c>
      <c r="G41" s="1">
        <f t="shared" si="12"/>
        <v>3.7334403761056287</v>
      </c>
      <c r="J41" s="8">
        <f>(60*24)</f>
        <v>1440</v>
      </c>
      <c r="K41" t="s">
        <v>134</v>
      </c>
      <c r="L41" s="1">
        <f t="shared" ref="L41:L48" si="13">AVERAGE(F51,F63)</f>
        <v>0.97026900821003126</v>
      </c>
      <c r="M41" s="1">
        <f t="shared" ref="M41:M48" si="14">MAX(F51,F63)</f>
        <v>0.97937014259378441</v>
      </c>
      <c r="N41" s="1">
        <f t="shared" ref="N41:N48" si="15">MIN(F51,F63)</f>
        <v>0.96116787382627811</v>
      </c>
      <c r="O41" s="1">
        <f t="shared" si="6"/>
        <v>9.1011343837531511E-3</v>
      </c>
      <c r="P41" s="1">
        <f t="shared" si="7"/>
        <v>9.1011343837531511E-3</v>
      </c>
    </row>
    <row r="42" spans="3:16" x14ac:dyDescent="0.25">
      <c r="C42" t="s">
        <v>93</v>
      </c>
      <c r="D42">
        <v>27797</v>
      </c>
      <c r="E42">
        <v>33.299999999999997</v>
      </c>
      <c r="F42" s="1">
        <f>(D42-Sheet1!$B$17)/Sheet1!$B$18*E42/1000</f>
        <v>0.95132306698315217</v>
      </c>
      <c r="G42" s="1">
        <f t="shared" si="12"/>
        <v>3.6693784887107621</v>
      </c>
      <c r="J42" s="8">
        <v>120</v>
      </c>
      <c r="K42" t="s">
        <v>135</v>
      </c>
      <c r="L42" s="1">
        <f t="shared" si="13"/>
        <v>1.0658486257265669</v>
      </c>
      <c r="M42" s="1">
        <f t="shared" si="14"/>
        <v>1.0950289165133864</v>
      </c>
      <c r="N42" s="1">
        <f t="shared" si="15"/>
        <v>1.0366683349397474</v>
      </c>
      <c r="O42" s="1">
        <f t="shared" si="6"/>
        <v>2.9180290786819496E-2</v>
      </c>
      <c r="P42" s="1">
        <f t="shared" si="7"/>
        <v>2.9180290786819496E-2</v>
      </c>
    </row>
    <row r="43" spans="3:16" x14ac:dyDescent="0.25">
      <c r="C43" t="s">
        <v>94</v>
      </c>
      <c r="D43">
        <v>27474</v>
      </c>
      <c r="E43">
        <v>33.299999999999997</v>
      </c>
      <c r="F43" s="1">
        <f>(D43-Sheet1!$B$17)/Sheet1!$B$18*E43/1000</f>
        <v>0.93988467629851313</v>
      </c>
      <c r="G43" s="1">
        <f t="shared" si="12"/>
        <v>3.6252591078396712</v>
      </c>
      <c r="J43" s="8">
        <v>60</v>
      </c>
      <c r="K43" t="s">
        <v>136</v>
      </c>
      <c r="L43" s="1">
        <f t="shared" si="13"/>
        <v>0.99652772862074301</v>
      </c>
      <c r="M43" s="1">
        <f t="shared" si="14"/>
        <v>1.0334103413082094</v>
      </c>
      <c r="N43" s="1">
        <f t="shared" si="15"/>
        <v>0.95964511593327662</v>
      </c>
      <c r="O43" s="1">
        <f t="shared" si="6"/>
        <v>3.6882612687466398E-2</v>
      </c>
      <c r="P43" s="1">
        <f t="shared" si="7"/>
        <v>3.6882612687466398E-2</v>
      </c>
    </row>
    <row r="44" spans="3:16" x14ac:dyDescent="0.25">
      <c r="C44" t="s">
        <v>95</v>
      </c>
      <c r="D44">
        <v>25791</v>
      </c>
      <c r="E44">
        <v>33.299999999999997</v>
      </c>
      <c r="F44" s="1">
        <f>(D44-Sheet1!$B$17)/Sheet1!$B$18*E44/1000</f>
        <v>0.88028464062591982</v>
      </c>
      <c r="G44" s="1">
        <f t="shared" si="12"/>
        <v>3.3953739127745113</v>
      </c>
      <c r="J44" s="8">
        <v>45</v>
      </c>
      <c r="K44" t="s">
        <v>137</v>
      </c>
      <c r="L44" s="1">
        <f t="shared" si="13"/>
        <v>0.8496347114074827</v>
      </c>
      <c r="M44" s="1">
        <f t="shared" si="14"/>
        <v>0.87440608689944888</v>
      </c>
      <c r="N44" s="1">
        <f t="shared" si="15"/>
        <v>0.82486333591551664</v>
      </c>
      <c r="O44" s="1">
        <f t="shared" si="6"/>
        <v>2.4771375491966174E-2</v>
      </c>
      <c r="P44" s="1">
        <f t="shared" si="7"/>
        <v>2.4771375491966063E-2</v>
      </c>
    </row>
    <row r="45" spans="3:16" x14ac:dyDescent="0.25">
      <c r="C45" t="s">
        <v>96</v>
      </c>
      <c r="D45">
        <v>24981</v>
      </c>
      <c r="E45">
        <v>33.299999999999997</v>
      </c>
      <c r="F45" s="1">
        <f>(D45-Sheet1!$B$17)/Sheet1!$B$18*E45/1000</f>
        <v>0.85160013147868241</v>
      </c>
      <c r="G45" s="1">
        <f t="shared" si="12"/>
        <v>3.2847339793206918</v>
      </c>
      <c r="J45" s="8">
        <v>30</v>
      </c>
      <c r="K45" t="s">
        <v>138</v>
      </c>
      <c r="L45" s="1">
        <f t="shared" si="13"/>
        <v>0.83336244973692031</v>
      </c>
      <c r="M45" s="1">
        <f t="shared" si="14"/>
        <v>0.87316663280049422</v>
      </c>
      <c r="N45" s="1">
        <f t="shared" si="15"/>
        <v>0.7935582666733465</v>
      </c>
      <c r="O45" s="1">
        <f t="shared" si="6"/>
        <v>3.9804183063573917E-2</v>
      </c>
      <c r="P45" s="1">
        <f t="shared" si="7"/>
        <v>3.9804183063573806E-2</v>
      </c>
    </row>
    <row r="46" spans="3:16" x14ac:dyDescent="0.25">
      <c r="C46" t="s">
        <v>97</v>
      </c>
      <c r="D46">
        <v>24558</v>
      </c>
      <c r="E46">
        <v>33.299999999999997</v>
      </c>
      <c r="F46" s="1">
        <f>(D46-Sheet1!$B$17)/Sheet1!$B$18*E46/1000</f>
        <v>0.83662044336845842</v>
      </c>
      <c r="G46" s="1">
        <f t="shared" si="12"/>
        <v>3.2269553474059185</v>
      </c>
      <c r="J46" s="8">
        <v>15</v>
      </c>
      <c r="K46" t="s">
        <v>139</v>
      </c>
      <c r="L46" s="1">
        <f t="shared" si="13"/>
        <v>0.78300520034510357</v>
      </c>
      <c r="M46" s="1">
        <f t="shared" si="14"/>
        <v>0.79805571440383916</v>
      </c>
      <c r="N46" s="1">
        <f t="shared" si="15"/>
        <v>0.76795468628636787</v>
      </c>
      <c r="O46" s="1">
        <f t="shared" si="6"/>
        <v>1.5050514058735587E-2</v>
      </c>
      <c r="P46" s="1">
        <f t="shared" si="7"/>
        <v>1.5050514058735698E-2</v>
      </c>
    </row>
    <row r="47" spans="3:16" x14ac:dyDescent="0.25">
      <c r="C47" t="s">
        <v>62</v>
      </c>
      <c r="D47">
        <v>108077</v>
      </c>
      <c r="E47">
        <v>1</v>
      </c>
      <c r="F47" s="1">
        <f>(D47-Sheet1!$B$17)/Sheet1!$B$18*E47/1000</f>
        <v>0.11394224144872925</v>
      </c>
      <c r="G47" s="1">
        <f t="shared" si="12"/>
        <v>0.43949024704439271</v>
      </c>
      <c r="J47" s="8">
        <v>5</v>
      </c>
      <c r="K47" t="s">
        <v>140</v>
      </c>
      <c r="L47" s="1">
        <f t="shared" si="13"/>
        <v>0.87081167001248017</v>
      </c>
      <c r="M47" s="1">
        <f t="shared" si="14"/>
        <v>0.88768595224539215</v>
      </c>
      <c r="N47" s="1">
        <f t="shared" si="15"/>
        <v>0.85393738777956829</v>
      </c>
      <c r="O47" s="1">
        <f t="shared" si="6"/>
        <v>1.6874282232911986E-2</v>
      </c>
      <c r="P47" s="1">
        <f t="shared" si="7"/>
        <v>1.6874282232911875E-2</v>
      </c>
    </row>
    <row r="48" spans="3:16" x14ac:dyDescent="0.25">
      <c r="C48" t="s">
        <v>11</v>
      </c>
      <c r="D48">
        <v>97597</v>
      </c>
      <c r="E48">
        <v>1</v>
      </c>
      <c r="F48" s="1">
        <f>(D48-Sheet1!$B$17)/Sheet1!$B$18*E48/1000</f>
        <v>0.10279725735860029</v>
      </c>
      <c r="G48" s="1">
        <f t="shared" si="12"/>
        <v>0.39650257409010375</v>
      </c>
      <c r="J48" s="8">
        <v>2</v>
      </c>
      <c r="K48" t="s">
        <v>141</v>
      </c>
      <c r="L48" s="1">
        <f t="shared" si="13"/>
        <v>1.301681327783391</v>
      </c>
      <c r="M48" s="1">
        <f t="shared" si="14"/>
        <v>1.3991555394226145</v>
      </c>
      <c r="N48" s="1">
        <f t="shared" si="15"/>
        <v>1.2042071161441674</v>
      </c>
      <c r="O48" s="1">
        <f t="shared" si="6"/>
        <v>9.747421163922354E-2</v>
      </c>
      <c r="P48" s="1">
        <f t="shared" si="7"/>
        <v>9.747421163922354E-2</v>
      </c>
    </row>
    <row r="49" spans="3:7" x14ac:dyDescent="0.25">
      <c r="C49" t="s">
        <v>63</v>
      </c>
      <c r="D49">
        <v>10943</v>
      </c>
      <c r="E49">
        <v>1</v>
      </c>
      <c r="F49" s="1">
        <f>(D49-Sheet1!$B$17)/Sheet1!$B$18*E49/1000</f>
        <v>1.0644828795047412E-2</v>
      </c>
      <c r="G49" s="1">
        <f t="shared" si="12"/>
        <v>4.1058508042302752E-2</v>
      </c>
    </row>
    <row r="50" spans="3:7" x14ac:dyDescent="0.25">
      <c r="C50" t="s">
        <v>64</v>
      </c>
      <c r="D50">
        <v>767</v>
      </c>
      <c r="E50">
        <v>1</v>
      </c>
      <c r="F50" s="1">
        <f>(D50-Sheet1!$B$17)/Sheet1!$B$18*E50/1000</f>
        <v>-1.7686568025337293E-4</v>
      </c>
      <c r="G50" s="1">
        <f t="shared" si="12"/>
        <v>-6.8219424613659234E-4</v>
      </c>
    </row>
    <row r="51" spans="3:7" x14ac:dyDescent="0.25">
      <c r="C51" t="s">
        <v>98</v>
      </c>
      <c r="D51">
        <v>28589</v>
      </c>
      <c r="E51">
        <v>33.299999999999997</v>
      </c>
      <c r="F51" s="1">
        <f>(D51-Sheet1!$B$17)/Sheet1!$B$18*E51/1000</f>
        <v>0.97937014259378441</v>
      </c>
      <c r="G51" s="1">
        <f t="shared" si="12"/>
        <v>3.7775597569767201</v>
      </c>
    </row>
    <row r="52" spans="3:7" x14ac:dyDescent="0.25">
      <c r="C52" t="s">
        <v>99</v>
      </c>
      <c r="D52">
        <v>30207</v>
      </c>
      <c r="E52">
        <v>33.299999999999997</v>
      </c>
      <c r="F52" s="1">
        <f>(D52-Sheet1!$B$17)/Sheet1!$B$18*E52/1000</f>
        <v>1.0366683349397474</v>
      </c>
      <c r="G52" s="1">
        <f t="shared" si="12"/>
        <v>3.9985664388634867</v>
      </c>
    </row>
    <row r="53" spans="3:7" x14ac:dyDescent="0.25">
      <c r="C53" t="s">
        <v>100</v>
      </c>
      <c r="D53">
        <v>28032</v>
      </c>
      <c r="E53">
        <v>33.299999999999997</v>
      </c>
      <c r="F53" s="1">
        <f>(D53-Sheet1!$B$17)/Sheet1!$B$18*E53/1000</f>
        <v>0.95964511593327662</v>
      </c>
      <c r="G53" s="1">
        <f t="shared" si="12"/>
        <v>3.7014777286634137</v>
      </c>
    </row>
    <row r="54" spans="3:7" x14ac:dyDescent="0.25">
      <c r="C54" t="s">
        <v>101</v>
      </c>
      <c r="D54">
        <v>24226</v>
      </c>
      <c r="E54">
        <v>33.299999999999997</v>
      </c>
      <c r="F54" s="1">
        <f>(D54-Sheet1!$B$17)/Sheet1!$B$18*E54/1000</f>
        <v>0.82486333591551664</v>
      </c>
      <c r="G54" s="1">
        <f t="shared" si="12"/>
        <v>3.1816066339408957</v>
      </c>
    </row>
    <row r="55" spans="3:7" x14ac:dyDescent="0.25">
      <c r="C55" t="s">
        <v>102</v>
      </c>
      <c r="D55">
        <v>23342</v>
      </c>
      <c r="E55">
        <v>33.299999999999997</v>
      </c>
      <c r="F55" s="1">
        <f>(D55-Sheet1!$B$17)/Sheet1!$B$18*E55/1000</f>
        <v>0.7935582666733465</v>
      </c>
      <c r="G55" s="1">
        <f t="shared" si="12"/>
        <v>3.0608588547147519</v>
      </c>
    </row>
    <row r="56" spans="3:7" x14ac:dyDescent="0.25">
      <c r="C56" t="s">
        <v>103</v>
      </c>
      <c r="D56">
        <v>22619</v>
      </c>
      <c r="E56">
        <v>33.299999999999997</v>
      </c>
      <c r="F56" s="1">
        <f>(D56-Sheet1!$B$17)/Sheet1!$B$18*E56/1000</f>
        <v>0.76795468628636787</v>
      </c>
      <c r="G56" s="1">
        <f t="shared" si="12"/>
        <v>2.9621024696689342</v>
      </c>
    </row>
    <row r="57" spans="3:7" x14ac:dyDescent="0.25">
      <c r="C57" t="s">
        <v>104</v>
      </c>
      <c r="D57">
        <v>25047</v>
      </c>
      <c r="E57">
        <v>33.299999999999997</v>
      </c>
      <c r="F57" s="1">
        <f>(D57-Sheet1!$B$17)/Sheet1!$B$18*E57/1000</f>
        <v>0.85393738777956829</v>
      </c>
      <c r="G57" s="1">
        <f t="shared" si="12"/>
        <v>3.2937490850095208</v>
      </c>
    </row>
    <row r="58" spans="3:7" x14ac:dyDescent="0.25">
      <c r="C58" t="s">
        <v>105</v>
      </c>
      <c r="D58">
        <v>40443</v>
      </c>
      <c r="E58">
        <v>33.299999999999997</v>
      </c>
      <c r="F58" s="1">
        <f>(D58-Sheet1!$B$17)/Sheet1!$B$18*E58/1000</f>
        <v>1.3991555394226145</v>
      </c>
      <c r="G58" s="1">
        <f t="shared" si="12"/>
        <v>5.3967273756947254</v>
      </c>
    </row>
    <row r="59" spans="3:7" x14ac:dyDescent="0.25">
      <c r="C59" t="s">
        <v>62</v>
      </c>
      <c r="D59">
        <v>111281</v>
      </c>
      <c r="E59">
        <v>1</v>
      </c>
      <c r="F59" s="1">
        <f>(D59-Sheet1!$B$17)/Sheet1!$B$18*E59/1000</f>
        <v>0.11734954383658928</v>
      </c>
      <c r="G59" s="1">
        <f t="shared" si="12"/>
        <v>0.45263266156209703</v>
      </c>
    </row>
    <row r="60" spans="3:7" x14ac:dyDescent="0.25">
      <c r="C60" t="s">
        <v>11</v>
      </c>
      <c r="D60">
        <v>101507</v>
      </c>
      <c r="E60">
        <v>1</v>
      </c>
      <c r="F60" s="1">
        <f>(D60-Sheet1!$B$17)/Sheet1!$B$18*E60/1000</f>
        <v>0.10695535733879154</v>
      </c>
      <c r="G60" s="1">
        <f t="shared" si="12"/>
        <v>0.4125409139041562</v>
      </c>
    </row>
    <row r="61" spans="3:7" x14ac:dyDescent="0.25">
      <c r="C61" t="s">
        <v>63</v>
      </c>
      <c r="D61">
        <v>10918</v>
      </c>
      <c r="E61">
        <v>1</v>
      </c>
      <c r="F61" s="1">
        <f>(D61-Sheet1!$B$17)/Sheet1!$B$18*E61/1000</f>
        <v>1.0618242478038515E-2</v>
      </c>
      <c r="G61" s="1">
        <f t="shared" si="12"/>
        <v>4.0955961112545382E-2</v>
      </c>
    </row>
    <row r="62" spans="3:7" x14ac:dyDescent="0.25">
      <c r="C62" t="s">
        <v>64</v>
      </c>
      <c r="D62">
        <v>739</v>
      </c>
      <c r="E62">
        <v>1</v>
      </c>
      <c r="F62" s="1">
        <f>(D62-Sheet1!$B$17)/Sheet1!$B$18*E62/1000</f>
        <v>-2.0664235530333576E-4</v>
      </c>
      <c r="G62" s="1">
        <f t="shared" si="12"/>
        <v>-7.9704680746484524E-4</v>
      </c>
    </row>
    <row r="63" spans="3:7" x14ac:dyDescent="0.25">
      <c r="C63" t="s">
        <v>106</v>
      </c>
      <c r="D63">
        <v>28075</v>
      </c>
      <c r="E63">
        <v>33.299999999999997</v>
      </c>
      <c r="F63" s="1">
        <f>(D63-Sheet1!$B$17)/Sheet1!$B$18*E63/1000</f>
        <v>0.96116787382627811</v>
      </c>
      <c r="G63" s="1">
        <f t="shared" si="12"/>
        <v>3.7073512066121967</v>
      </c>
    </row>
    <row r="64" spans="3:7" x14ac:dyDescent="0.25">
      <c r="C64" t="s">
        <v>107</v>
      </c>
      <c r="D64">
        <v>31855</v>
      </c>
      <c r="E64">
        <v>33.299999999999997</v>
      </c>
      <c r="F64" s="1">
        <f>(D64-Sheet1!$B$17)/Sheet1!$B$18*E64/1000</f>
        <v>1.0950289165133864</v>
      </c>
      <c r="G64" s="1">
        <f t="shared" si="12"/>
        <v>4.2236708960633589</v>
      </c>
    </row>
    <row r="65" spans="3:7" x14ac:dyDescent="0.25">
      <c r="C65" t="s">
        <v>108</v>
      </c>
      <c r="D65">
        <v>30115</v>
      </c>
      <c r="E65">
        <v>33.299999999999997</v>
      </c>
      <c r="F65" s="1">
        <f>(D65-Sheet1!$B$17)/Sheet1!$B$18*E65/1000</f>
        <v>1.0334103413082094</v>
      </c>
      <c r="G65" s="1">
        <f t="shared" si="12"/>
        <v>3.9859999279032996</v>
      </c>
    </row>
    <row r="66" spans="3:7" x14ac:dyDescent="0.25">
      <c r="C66" t="s">
        <v>109</v>
      </c>
      <c r="D66">
        <v>25625</v>
      </c>
      <c r="E66">
        <v>33.299999999999997</v>
      </c>
      <c r="F66" s="1">
        <f>(D66-Sheet1!$B$17)/Sheet1!$B$18*E66/1000</f>
        <v>0.87440608689944888</v>
      </c>
      <c r="G66" s="1">
        <f t="shared" si="12"/>
        <v>3.3726995560419999</v>
      </c>
    </row>
    <row r="67" spans="3:7" x14ac:dyDescent="0.25">
      <c r="C67" t="s">
        <v>110</v>
      </c>
      <c r="D67">
        <v>25590</v>
      </c>
      <c r="E67">
        <v>33.299999999999997</v>
      </c>
      <c r="F67" s="1">
        <f>(D67-Sheet1!$B$17)/Sheet1!$B$18*E67/1000</f>
        <v>0.87316663280049422</v>
      </c>
      <c r="G67" s="1">
        <f t="shared" si="12"/>
        <v>3.3679188181767117</v>
      </c>
    </row>
    <row r="68" spans="3:7" x14ac:dyDescent="0.25">
      <c r="C68" t="s">
        <v>111</v>
      </c>
      <c r="D68">
        <v>23469</v>
      </c>
      <c r="E68">
        <v>33.299999999999997</v>
      </c>
      <c r="F68" s="1">
        <f>(D68-Sheet1!$B$17)/Sheet1!$B$18*E68/1000</f>
        <v>0.79805571440383916</v>
      </c>
      <c r="G68" s="1">
        <f t="shared" si="12"/>
        <v>3.0782061035402268</v>
      </c>
    </row>
    <row r="69" spans="3:7" x14ac:dyDescent="0.25">
      <c r="C69" t="s">
        <v>112</v>
      </c>
      <c r="D69">
        <v>26000</v>
      </c>
      <c r="E69">
        <v>33.299999999999997</v>
      </c>
      <c r="F69" s="1">
        <f>(D69-Sheet1!$B$17)/Sheet1!$B$18*E69/1000</f>
        <v>0.88768595224539215</v>
      </c>
      <c r="G69" s="1">
        <f t="shared" si="12"/>
        <v>3.4239217474558057</v>
      </c>
    </row>
    <row r="70" spans="3:7" x14ac:dyDescent="0.25">
      <c r="C70" t="s">
        <v>113</v>
      </c>
      <c r="D70">
        <v>34938</v>
      </c>
      <c r="E70">
        <v>33.299999999999997</v>
      </c>
      <c r="F70" s="1">
        <f>(D70-Sheet1!$B$17)/Sheet1!$B$18*E70/1000</f>
        <v>1.2042071161441674</v>
      </c>
      <c r="G70" s="1">
        <f t="shared" si="12"/>
        <v>4.6447856057400578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BRS</vt:lpstr>
      <vt:lpstr>Dissolution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SCREEN, MARTIN A.</dc:creator>
  <cp:keywords/>
  <dc:description/>
  <cp:lastModifiedBy>SCREEN, MARTIN A.</cp:lastModifiedBy>
  <cp:revision/>
  <dcterms:created xsi:type="dcterms:W3CDTF">2024-06-27T09:36:38Z</dcterms:created>
  <dcterms:modified xsi:type="dcterms:W3CDTF">2025-01-30T15:18:56Z</dcterms:modified>
  <cp:category/>
  <cp:contentStatus/>
</cp:coreProperties>
</file>